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24. ARMONIZACION MOP - TRAZADORES PMR MAYO 2024\ENTIDADES ARMONIZACIÓN\ARCHIVOS PMR LB-MT-MP 2024\VEED\"/>
    </mc:Choice>
  </mc:AlternateContent>
  <xr:revisionPtr revIDLastSave="0" documentId="13_ncr:1_{5FCD86EB-F44B-459E-87E4-598A6CC3E8F3}" xr6:coauthVersionLast="47" xr6:coauthVersionMax="47" xr10:uidLastSave="{00000000-0000-0000-0000-000000000000}"/>
  <bookViews>
    <workbookView xWindow="-120" yWindow="-120" windowWidth="20730" windowHeight="11160" activeTab="1" xr2:uid="{59133AEA-0CE1-4662-A5F7-1EFEF0B11B37}"/>
  </bookViews>
  <sheets>
    <sheet name="INDICADORES OBJETIVO" sheetId="1" r:id="rId1"/>
    <sheet name="INDICADORES PRODUCTO" sheetId="2" r:id="rId2"/>
  </sheets>
  <definedNames>
    <definedName name="_xlnm._FilterDatabase" localSheetId="0" hidden="1">'INDICADORES OBJETIVO'!$A$8:$AX$8</definedName>
    <definedName name="_xlnm._FilterDatabase" localSheetId="1" hidden="1">'INDICADORES PRODUCTO'!$A$9:$AZ$9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2" l="1"/>
  <c r="J4" i="1"/>
  <c r="M5" i="1"/>
  <c r="B5" i="1"/>
  <c r="B2" i="1"/>
  <c r="L5" i="1"/>
  <c r="C5" i="1"/>
  <c r="O5" i="2"/>
  <c r="C5" i="2"/>
  <c r="B2" i="2"/>
  <c r="B5" i="2"/>
</calcChain>
</file>

<file path=xl/sharedStrings.xml><?xml version="1.0" encoding="utf-8"?>
<sst xmlns="http://schemas.openxmlformats.org/spreadsheetml/2006/main" count="490" uniqueCount="123">
  <si>
    <t>PRODUCTOS, METAS Y RESULTADOS</t>
  </si>
  <si>
    <t>EJECUCIÓN INDICADORES DE OBJETIVOS</t>
  </si>
  <si>
    <t/>
  </si>
  <si>
    <t>Ejercicio</t>
  </si>
  <si>
    <t>2024</t>
  </si>
  <si>
    <t>Línea Base</t>
  </si>
  <si>
    <t>Meta Plan</t>
  </si>
  <si>
    <t>Meta Anual</t>
  </si>
  <si>
    <t>JUNIO</t>
  </si>
  <si>
    <t>ENE</t>
  </si>
  <si>
    <t>Observaciones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</si>
  <si>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</si>
  <si>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</si>
  <si>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</si>
  <si>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</si>
  <si>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</si>
  <si>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</si>
  <si>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</si>
  <si>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</si>
  <si>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</si>
  <si>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</si>
  <si>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</si>
  <si>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 Flujo Ind.Objetivos</t>
  </si>
  <si>
    <t>%</t>
  </si>
  <si>
    <t>Total Acumulado Ind.Objetivo</t>
  </si>
  <si>
    <t>Total Stock Ind.Objetivos</t>
  </si>
  <si>
    <t>Total Capacidad Ind.Objetivos</t>
  </si>
  <si>
    <t>Total Reduccion Ind.Objetivos</t>
  </si>
  <si>
    <t>Centro gestor</t>
  </si>
  <si>
    <t>Objetivo</t>
  </si>
  <si>
    <t>Indicador de Objetivo</t>
  </si>
  <si>
    <t>Naturaleza</t>
  </si>
  <si>
    <t>Periodicidad</t>
  </si>
  <si>
    <t>Unidad de Medida</t>
  </si>
  <si>
    <t>COP</t>
  </si>
  <si>
    <t>0105-01</t>
  </si>
  <si>
    <t>VEEDURÍA DISTRITAL</t>
  </si>
  <si>
    <t>2</t>
  </si>
  <si>
    <t>'Promover el mejoramiento continuo y fomentar una cultura de transparencia y eficiencia en la gestión contractual</t>
  </si>
  <si>
    <t>Porcentaje de entidades distritales acompañadas en la fase precontractual y contractual</t>
  </si>
  <si>
    <t>Flujo</t>
  </si>
  <si>
    <t>Anual</t>
  </si>
  <si>
    <t>3</t>
  </si>
  <si>
    <t>'Contribuir al fortalecimiento de la gestión de servicio a la ciudadanía, a través de acciones de prevención, control, seguimiento, así como la investigación de conductas contrarias a la probidad y la normatividad vigente de las entidades distritales</t>
  </si>
  <si>
    <t>Porcentaje de entidades distritales que participan en la Red Distrital de Quejas y Reclamos</t>
  </si>
  <si>
    <t>Capacidad</t>
  </si>
  <si>
    <t>4</t>
  </si>
  <si>
    <t>Índice Distrital de Servicio a la Ciudadanía - IDSC</t>
  </si>
  <si>
    <t>Acumulado</t>
  </si>
  <si>
    <t>VAL</t>
  </si>
  <si>
    <t>Promover el control social por parte de la ciudadanía y hacer el seguimiento a la garantía de la participación ciudadana en las Entidades del Distrito</t>
  </si>
  <si>
    <t>5</t>
  </si>
  <si>
    <t>Número de personas fortalecidas en diversos conocimientos y habilidades para el ejercicio de la participación y el control social.</t>
  </si>
  <si>
    <t>6</t>
  </si>
  <si>
    <t>Procesos de capacidad institucional fortalecidos a nivel meso que aporten en la mejora de los procesos misionales de la entidad</t>
  </si>
  <si>
    <t>EJECUCIÓN INDICADORES DE PRODUCTOS</t>
  </si>
  <si>
    <t>Vigencia:</t>
  </si>
  <si>
    <t>Linea Base</t>
  </si>
  <si>
    <t>Total Flujo Ind.Prod</t>
  </si>
  <si>
    <t>Total Acumulado Ind.Prod</t>
  </si>
  <si>
    <t>Total Stock Ind.Prod</t>
  </si>
  <si>
    <t>Total Capacidad Ind.Prod</t>
  </si>
  <si>
    <t>Total Reduccion Ind.Prod</t>
  </si>
  <si>
    <t>Agrupador Producto</t>
  </si>
  <si>
    <t>Indicador de Producto</t>
  </si>
  <si>
    <t>#</t>
  </si>
  <si>
    <t>1000/0105-01/Sin asignar</t>
  </si>
  <si>
    <t>PM01050102</t>
  </si>
  <si>
    <t>SERVICIO DE EVALUACIÓN DE LA GESTIÓN CONTRACTUAL D</t>
  </si>
  <si>
    <t>Número de informes elaborados de evaluación de la gestión contractual de las entidades distritales</t>
  </si>
  <si>
    <t>PM01050103</t>
  </si>
  <si>
    <t>Servicios de diagnósticos contractuales y de trans</t>
  </si>
  <si>
    <t>Número de diagnósticos contractuales y de transparencia realizados</t>
  </si>
  <si>
    <t>PM01050104</t>
  </si>
  <si>
    <t>Servicio de seguimiento a los requerimientos ciuda</t>
  </si>
  <si>
    <t>Número de Informes elaborados de análisis de requerimientos ciudadanos del Sistema  "Bogotá Te Escucha"</t>
  </si>
  <si>
    <t>PM01050105</t>
  </si>
  <si>
    <t>Servicio de diseño e implementación del Índice Dis</t>
  </si>
  <si>
    <t>Número de mediciones realizadas del Índice Distrital de Servicio al Ciudadano - IDSC</t>
  </si>
  <si>
    <t>PM01050106</t>
  </si>
  <si>
    <t>Servicio de asistencia técnica en ejercicios de pa</t>
  </si>
  <si>
    <t>Número de Ciudadanos asistidos técnicamente en procesos de control social</t>
  </si>
  <si>
    <t>7</t>
  </si>
  <si>
    <t>Número de Servidores públicos y colaboradores asistidos técnicamente para la promoción de los ejercicios de control social por parte de los ciudadanos</t>
  </si>
  <si>
    <t>PM01050109</t>
  </si>
  <si>
    <t>SERVICIO DE INFORMACIÓN PARA EL EJERCICIO DEL CONT</t>
  </si>
  <si>
    <t>10</t>
  </si>
  <si>
    <t>Porcentaje de implementación de la herramienta del control público</t>
  </si>
  <si>
    <t>Los procesos de capacidad institucional se comenzarán a fortalecer en el último trimestre del año.</t>
  </si>
  <si>
    <t>Las personas se fortalecerán en el último trimestre del año.</t>
  </si>
  <si>
    <t>Las actividades relacionadas con el IDSC se comenzarán a realizar a partir del segundo semestre del año.</t>
  </si>
  <si>
    <t>Responsable</t>
  </si>
  <si>
    <t>Delegada para la Contratación</t>
  </si>
  <si>
    <t>Delegada para la Atención de Quejas y Reclamos</t>
  </si>
  <si>
    <t>Delegada para la Participación y los Programas Especiales (Proyecto Control Social)</t>
  </si>
  <si>
    <t>Viceveeduría (Proyecto Fortalecimiento Institucional)</t>
  </si>
  <si>
    <t>Delegada para la Contratación (3 diagnósticos contractuales) y Proyecto de Control Social (1 diagnóstico de transparencia; Ranking de empresas)</t>
  </si>
  <si>
    <t>Viceveeduría (Proyecto de Fortalecimiento; desde el Objetivo 2 - SIM)</t>
  </si>
  <si>
    <t>Los ciudadanos se asistirán tecnicamente en el último trimestre del año.</t>
  </si>
  <si>
    <t>Los servidores públicos se asistirán tecnicamente en el último trimestre del año.</t>
  </si>
  <si>
    <t>La implementación de la herramienta del control público iniciará en el último trimestre del año.</t>
  </si>
  <si>
    <t>En enero no participaron entidades en la Red.</t>
  </si>
  <si>
    <t>En la Plenaria de febrero, participaron 52 (96%) de las 54 (100%) entidades que conforman la Red Distrital de Quejas y Reclamos. La próxima plenaria, se realizará en diciembre.</t>
  </si>
  <si>
    <t>En la Plenaria de febrero, participaron 52 (96%) de las 54 (100%) entidades que conforman la Red Distrital de Quejas y Reclamos. La próxima plenaria, se realizará en diciembre. En marzo no participaron entidades en la Red.</t>
  </si>
  <si>
    <t>En la Plenaria de febrero, participaron 52 (96%) de las 54 (100%) entidades que conforman la Red Distrital de Quejas y Reclamos. La próxima plenaria, se realizará en diciembre. En abril no participaron entidades en la Red.</t>
  </si>
  <si>
    <t>En la Plenaria de febrero, participaron 52 (96%) de las 54 (100%) entidades que conforman la Red Distrital de Quejas y Reclamos. La próxima plenaria, se realizará en diciembre. En mayo no participaron entidades en la Red.</t>
  </si>
  <si>
    <t>En la Plenaria de febrero, participaron 52 (96%) de las 54 (100%) entidades que conforman la Red Distrital de Quejas y Reclamos. La próxima plenaria, se realizará en diciembre. En junio no participaron entidades en la Red.</t>
  </si>
  <si>
    <t>En enero no se elaboraron informes</t>
  </si>
  <si>
    <t>En febrero no se elaboraron informes</t>
  </si>
  <si>
    <t>En marzo no se elaboraron informes</t>
  </si>
  <si>
    <t>En mayo no se elaboraron informes</t>
  </si>
  <si>
    <t>En junio no se elaboraron informes</t>
  </si>
  <si>
    <t>Las evaluaciones de la gestión contractual se encuentran programados en los meses de Mayo, Agosto y Noviembre</t>
  </si>
  <si>
    <t>Los diagnósticos para la contratación se encuentran programados en los meses de Junio, Sept y Diciembre</t>
  </si>
  <si>
    <t>Del 50% de entidades (38), se acompañó al 18,4% (14 entidades; IDRD, RENOBO, Secretaría de Educación, IDU, Empresa Metro de Bogotá, 4 subredes, SDSCJ, UAESP, Sec Mujer, CULTURA RECREACIÓN Y DEPORTE, FDL Ciudad Bolivar)</t>
  </si>
  <si>
    <t>Del 50% de entidades (38), se acompañó al 21,1% (16 entidades; Sec. Educación, Sec. Seguridad, IDIGER, IDU, Siberia comple. hospitalario San Juan de Dios, Metro de Bogotá, SDSCJ, UAESP, FDL Ciudad Bolivar, IDRD, SDIS,  SMujer, 4Subredes)</t>
  </si>
  <si>
    <t>Del 50% de entidades (38), se acompañó al 18,4% (14 entidades; Secretaría de Educación, Secretaría de movilidad, Director ejecutivo CorporacionLGBTI, Serinco Terminal de Transporte, IDU,  Empresa Metro de Bogotá, 4Subredes, UAESP, IDRD, SDIS, SCRD)</t>
  </si>
  <si>
    <t>Del 50% de entidades (38), se acompañó al 17,1% (13 entidades; IDU,  Empresa Metro de Bogotá, Secretaría de Cultura, Secretaría de Educación,  Fondo de Desarrollo Local de Usaquen, RenoBo, IDRD, 4Subredes, UAESP, SDIS)</t>
  </si>
  <si>
    <t>Del 50% de entidades (38), se acompañó al 17,1% (13 entidades; IDU, Empresa Metro de Bogotá, Secretaría de Movilidad, Secretaría de Convivencia, Secretaría Distrital de Educación, IDRD, 4Subredes, UAESP, SDIS,  Renobo.)</t>
  </si>
  <si>
    <t>Del 50% de entidades (38), se acompañó al 18,4% (14 entidades;  IDU,  Empresa Metro de Bogotá, Secretaría de Movilidad, Bomberos, Acueducto, Sec Educaciòn, 4Subredes, UAESP, IDRD, SDIS, SCRD.)</t>
  </si>
  <si>
    <t>En el mes de abril se ealoboró y entregó el Informe de Análisis de requerimientos ciudadanos en el Sistema Distrital de Quejas y Reclamos "Bogotá Te Escucha" 2023-2. Primer informe.</t>
  </si>
  <si>
    <t>Se entregó el informe: "EVALUACIÓN DE LA GESTIÓN CONTRACTUAL AL INSTITUTO DISTRITAL DE LA PARTICIPACIÓN Y ACCIÓN COMUNAL - IDPAC (2022-2023)". Primer informe.</t>
  </si>
  <si>
    <t>Se entregó el informe: "INFORME DIAGNÓSTICO DEL PLAN ANUAL DE ADQUISICIONES DE LOS SECTORES Y LOS FONDOS DE DESARROLLO LOCAL AL 31 DE MAYO DE 2024". Primer informe.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</si>
</sst>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d\,\ mmmm\ dd\,\ yyyy"/>
    <numFmt numFmtId="165" formatCode="[$-F800]dddd\,\ mmmm\ dd\,\ yyyy"/>
    <numFmt numFmtId="166" formatCode="###,000"/>
    <numFmt numFmtId="167" formatCode="[$-409]mmmm\ d\,\ yyyy;@"/>
  </numFmts>
  <fonts count="24" x14ac:knownFonts="1">
    <font>
      <sz val="11"/>
      <color theme="1"/>
      <name val="Aptos Narrow"/>
      <family val="2"/>
      <scheme val="minor"/>
    </font>
    <font>
      <sz val="20"/>
      <color rgb="FF333333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1"/>
      <color rgb="FF666666"/>
      <name val="Arial"/>
      <family val="2"/>
    </font>
    <font>
      <sz val="9"/>
      <name val="Arial"/>
      <family val="2"/>
    </font>
    <font>
      <b/>
      <sz val="9"/>
      <color rgb="FF333333"/>
      <name val="Arial"/>
      <family val="2"/>
    </font>
    <font>
      <b/>
      <sz val="9"/>
      <name val="Arial"/>
      <family val="2"/>
    </font>
    <font>
      <sz val="8"/>
      <color rgb="FF666666"/>
      <name val="Verdana"/>
      <family val="2"/>
    </font>
    <font>
      <sz val="13"/>
      <color rgb="FF666666"/>
      <name val="Arial"/>
      <family val="2"/>
    </font>
    <font>
      <sz val="9"/>
      <color rgb="FFFFFFFF"/>
      <name val="Arial"/>
      <family val="2"/>
    </font>
    <font>
      <sz val="11"/>
      <color rgb="FFFFFFFF"/>
      <name val="Aptos Narrow"/>
      <family val="2"/>
      <scheme val="minor"/>
    </font>
    <font>
      <sz val="9"/>
      <color theme="0"/>
      <name val="Arial"/>
      <family val="2"/>
    </font>
    <font>
      <b/>
      <sz val="20"/>
      <color rgb="FF666666"/>
      <name val="Arial"/>
      <family val="2"/>
    </font>
    <font>
      <b/>
      <sz val="20"/>
      <name val="Arial"/>
      <family val="2"/>
    </font>
    <font>
      <sz val="8"/>
      <name val="Verdana"/>
      <family val="2"/>
    </font>
    <font>
      <sz val="13"/>
      <name val="Arial"/>
      <family val="2"/>
    </font>
    <font>
      <sz val="9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rgb="FF666666"/>
      <name val="Arial"/>
      <family val="2"/>
    </font>
    <font>
      <b/>
      <sz val="13"/>
      <color rgb="FF666666"/>
      <name val="Arial"/>
      <family val="2"/>
    </font>
    <font>
      <b/>
      <sz val="9"/>
      <color rgb="FFFFFFFF"/>
      <name val="Arial"/>
      <family val="2"/>
    </font>
    <font>
      <b/>
      <sz val="9"/>
      <color theme="1"/>
      <name val="Arial"/>
      <family val="2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indexed="64"/>
      </patternFill>
    </fill>
  </fills>
  <borders count="40">
    <border>
      <left/>
      <right/>
      <top/>
      <bottom/>
      <diagonal/>
    </border>
    <border>
      <left style="thin">
        <color rgb="FFD9D9D9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D9D9D9"/>
      </right>
      <top style="thin">
        <color rgb="FFD9D9D9"/>
      </top>
      <bottom/>
      <diagonal/>
    </border>
    <border>
      <left style="thin">
        <color rgb="FFD9D9D9"/>
      </left>
      <right/>
      <top/>
      <bottom/>
      <diagonal/>
    </border>
    <border>
      <left/>
      <right style="thin">
        <color rgb="FFD9D9D9"/>
      </right>
      <top/>
      <bottom/>
      <diagonal/>
    </border>
    <border>
      <left style="thin">
        <color rgb="FFD9D9D9"/>
      </left>
      <right/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BFBFBF"/>
      </top>
      <bottom style="thin">
        <color rgb="FFCCCCCC"/>
      </bottom>
      <diagonal/>
    </border>
    <border>
      <left style="thin">
        <color rgb="FFCCCCCC"/>
      </left>
      <right style="thin">
        <color rgb="FFBFBFBF"/>
      </right>
      <top style="thin">
        <color rgb="FFBFBFBF"/>
      </top>
      <bottom style="thin">
        <color rgb="FFCCCCCC"/>
      </bottom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BFBFBF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BFBFBF"/>
      </bottom>
      <diagonal/>
    </border>
    <border>
      <left style="thin">
        <color rgb="FFCCCCCC"/>
      </left>
      <right style="thin">
        <color rgb="FFBFBFBF"/>
      </right>
      <top style="thin">
        <color rgb="FFCCCCCC"/>
      </top>
      <bottom style="thin">
        <color rgb="FFBFBFBF"/>
      </bottom>
      <diagonal/>
    </border>
    <border>
      <left style="thin">
        <color rgb="FFBFBFB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BFBFBF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CCCCCC"/>
      </right>
      <top style="thin">
        <color rgb="FFCCCCCC"/>
      </top>
      <bottom style="thin">
        <color rgb="FFBFBFBF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8">
    <xf numFmtId="0" fontId="0" fillId="0" borderId="0"/>
    <xf numFmtId="0" fontId="7" fillId="3" borderId="0" applyNumberFormat="0" applyAlignment="0" applyProtection="0">
      <alignment horizontal="left" vertical="center" indent="1"/>
    </xf>
    <xf numFmtId="166" fontId="8" fillId="0" borderId="14" applyNumberFormat="0" applyFill="0" applyBorder="0" applyAlignment="0" applyProtection="0">
      <alignment horizontal="right" vertical="center"/>
    </xf>
    <xf numFmtId="166" fontId="5" fillId="0" borderId="19" applyNumberFormat="0" applyAlignment="0" applyProtection="0">
      <alignment horizontal="left" vertical="center" indent="1"/>
    </xf>
    <xf numFmtId="166" fontId="7" fillId="4" borderId="24" applyNumberFormat="0" applyAlignment="0" applyProtection="0">
      <alignment horizontal="left" vertical="center" indent="1"/>
    </xf>
    <xf numFmtId="0" fontId="12" fillId="0" borderId="19" applyAlignment="0" applyProtection="0">
      <alignment horizontal="left" vertical="center" indent="1"/>
    </xf>
    <xf numFmtId="166" fontId="5" fillId="0" borderId="14" applyNumberFormat="0" applyAlignment="0" applyProtection="0">
      <alignment horizontal="right" vertical="center"/>
    </xf>
    <xf numFmtId="9" fontId="23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0" applyFont="1" applyAlignment="1">
      <alignment vertical="center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3" fillId="0" borderId="0" xfId="0" applyFont="1"/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left" vertical="center" wrapText="1"/>
      <protection hidden="1"/>
    </xf>
    <xf numFmtId="0" fontId="2" fillId="2" borderId="7" xfId="0" applyFont="1" applyFill="1" applyBorder="1" applyAlignment="1" applyProtection="1">
      <alignment horizontal="right" vertical="center"/>
      <protection hidden="1"/>
    </xf>
    <xf numFmtId="0" fontId="2" fillId="2" borderId="7" xfId="0" applyFont="1" applyFill="1" applyBorder="1" applyAlignment="1" applyProtection="1">
      <alignment horizontal="right" vertical="center" wrapText="1"/>
      <protection hidden="1"/>
    </xf>
    <xf numFmtId="0" fontId="2" fillId="2" borderId="8" xfId="0" applyFont="1" applyFill="1" applyBorder="1" applyAlignment="1" applyProtection="1">
      <alignment horizontal="right" vertical="center"/>
      <protection hidden="1"/>
    </xf>
    <xf numFmtId="0" fontId="4" fillId="2" borderId="0" xfId="0" applyFont="1" applyFill="1" applyAlignment="1">
      <alignment horizontal="left" vertical="top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14" fontId="4" fillId="2" borderId="9" xfId="0" applyNumberFormat="1" applyFont="1" applyFill="1" applyBorder="1" applyAlignment="1">
      <alignment horizontal="left" vertical="center" wrapText="1" shrinkToFit="1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 wrapText="1"/>
    </xf>
    <xf numFmtId="0" fontId="6" fillId="2" borderId="10" xfId="0" applyFont="1" applyFill="1" applyBorder="1" applyAlignment="1">
      <alignment vertical="center"/>
    </xf>
    <xf numFmtId="0" fontId="7" fillId="0" borderId="11" xfId="1" quotePrefix="1" applyNumberFormat="1" applyFill="1" applyBorder="1" applyAlignment="1" applyProtection="1">
      <alignment horizontal="center" vertical="center" wrapText="1"/>
    </xf>
    <xf numFmtId="164" fontId="6" fillId="2" borderId="0" xfId="0" applyNumberFormat="1" applyFont="1" applyFill="1" applyAlignment="1">
      <alignment horizontal="center" vertical="center" wrapText="1"/>
    </xf>
    <xf numFmtId="0" fontId="8" fillId="0" borderId="0" xfId="2" applyNumberFormat="1" applyBorder="1" applyAlignment="1">
      <alignment horizontal="left" vertical="center" wrapText="1"/>
    </xf>
    <xf numFmtId="0" fontId="8" fillId="0" borderId="0" xfId="2" applyNumberFormat="1" applyBorder="1" applyAlignment="1">
      <alignment horizontal="center" vertical="center" wrapText="1"/>
    </xf>
    <xf numFmtId="167" fontId="6" fillId="2" borderId="0" xfId="0" applyNumberFormat="1" applyFont="1" applyFill="1" applyAlignment="1" applyProtection="1">
      <alignment horizontal="center" vertical="center" wrapText="1" shrinkToFit="1"/>
      <protection hidden="1"/>
    </xf>
    <xf numFmtId="0" fontId="7" fillId="2" borderId="0" xfId="0" applyFont="1" applyFill="1" applyAlignment="1" applyProtection="1">
      <alignment horizontal="center" vertical="center" wrapText="1"/>
      <protection hidden="1"/>
    </xf>
    <xf numFmtId="0" fontId="7" fillId="0" borderId="15" xfId="1" quotePrefix="1" applyNumberFormat="1" applyFill="1" applyBorder="1" applyAlignment="1" applyProtection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 wrapText="1" shrinkToFit="1"/>
    </xf>
    <xf numFmtId="0" fontId="9" fillId="2" borderId="0" xfId="0" applyFont="1" applyFill="1" applyAlignment="1">
      <alignment horizontal="left" vertical="center" wrapText="1" shrinkToFi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0" fillId="0" borderId="0" xfId="0" applyAlignment="1">
      <alignment horizontal="center"/>
    </xf>
    <xf numFmtId="0" fontId="7" fillId="3" borderId="16" xfId="1" quotePrefix="1" applyNumberFormat="1" applyBorder="1" applyAlignment="1">
      <alignment horizontal="center" vertical="center" wrapText="1"/>
    </xf>
    <xf numFmtId="0" fontId="7" fillId="3" borderId="17" xfId="1" quotePrefix="1" applyNumberFormat="1" applyBorder="1" applyAlignment="1">
      <alignment horizontal="center" vertical="center" wrapText="1"/>
    </xf>
    <xf numFmtId="0" fontId="7" fillId="3" borderId="18" xfId="1" quotePrefix="1" applyNumberFormat="1" applyBorder="1" applyAlignment="1">
      <alignment horizontal="center" vertical="center" wrapText="1"/>
    </xf>
    <xf numFmtId="0" fontId="5" fillId="0" borderId="20" xfId="3" quotePrefix="1" applyNumberFormat="1" applyBorder="1" applyAlignment="1">
      <alignment horizontal="center" vertical="center"/>
    </xf>
    <xf numFmtId="0" fontId="10" fillId="0" borderId="20" xfId="3" quotePrefix="1" applyNumberFormat="1" applyFont="1" applyBorder="1" applyAlignment="1">
      <alignment horizontal="center" vertical="center"/>
    </xf>
    <xf numFmtId="0" fontId="10" fillId="0" borderId="20" xfId="3" quotePrefix="1" applyNumberFormat="1" applyFont="1" applyBorder="1" applyAlignment="1">
      <alignment horizontal="center" vertical="center" wrapText="1"/>
    </xf>
    <xf numFmtId="0" fontId="10" fillId="0" borderId="21" xfId="3" quotePrefix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3" borderId="22" xfId="1" quotePrefix="1" applyNumberFormat="1" applyBorder="1" applyAlignment="1">
      <alignment horizontal="center" vertical="center" wrapText="1"/>
    </xf>
    <xf numFmtId="0" fontId="7" fillId="3" borderId="0" xfId="1" quotePrefix="1" applyNumberFormat="1" applyAlignment="1">
      <alignment horizontal="center" vertical="center" wrapText="1"/>
    </xf>
    <xf numFmtId="0" fontId="7" fillId="3" borderId="23" xfId="1" quotePrefix="1" applyNumberFormat="1" applyBorder="1" applyAlignment="1">
      <alignment horizontal="center" vertical="center" wrapText="1"/>
    </xf>
    <xf numFmtId="0" fontId="7" fillId="4" borderId="24" xfId="4" quotePrefix="1" applyNumberFormat="1" applyAlignment="1">
      <alignment horizontal="center" vertical="center"/>
    </xf>
    <xf numFmtId="0" fontId="12" fillId="0" borderId="19" xfId="5" quotePrefix="1" applyAlignment="1">
      <alignment horizontal="center" vertical="center"/>
    </xf>
    <xf numFmtId="0" fontId="7" fillId="4" borderId="24" xfId="4" quotePrefix="1" applyNumberFormat="1" applyAlignment="1">
      <alignment horizontal="center" vertical="center" wrapText="1"/>
    </xf>
    <xf numFmtId="0" fontId="7" fillId="4" borderId="25" xfId="4" quotePrefix="1" applyNumberFormat="1" applyBorder="1" applyAlignment="1">
      <alignment horizontal="center" vertical="center"/>
    </xf>
    <xf numFmtId="0" fontId="7" fillId="3" borderId="26" xfId="1" quotePrefix="1" applyNumberFormat="1" applyBorder="1" applyAlignment="1">
      <alignment horizontal="center" vertical="center" wrapText="1"/>
    </xf>
    <xf numFmtId="0" fontId="7" fillId="3" borderId="27" xfId="1" applyNumberFormat="1" applyBorder="1" applyAlignment="1">
      <alignment horizontal="left" vertical="center" wrapText="1"/>
    </xf>
    <xf numFmtId="0" fontId="7" fillId="3" borderId="27" xfId="1" quotePrefix="1" applyNumberFormat="1" applyBorder="1" applyAlignment="1">
      <alignment horizontal="center" vertical="center" wrapText="1"/>
    </xf>
    <xf numFmtId="0" fontId="7" fillId="3" borderId="28" xfId="1" quotePrefix="1" applyNumberFormat="1" applyBorder="1" applyAlignment="1">
      <alignment horizontal="center" vertical="center" wrapText="1"/>
    </xf>
    <xf numFmtId="0" fontId="10" fillId="0" borderId="29" xfId="3" quotePrefix="1" applyNumberFormat="1" applyFont="1" applyBorder="1" applyAlignment="1">
      <alignment horizontal="right" vertical="center"/>
    </xf>
    <xf numFmtId="0" fontId="10" fillId="0" borderId="29" xfId="3" quotePrefix="1" applyNumberFormat="1" applyFont="1" applyBorder="1" applyAlignment="1">
      <alignment horizontal="left" vertical="center" wrapText="1"/>
    </xf>
    <xf numFmtId="0" fontId="10" fillId="0" borderId="29" xfId="3" quotePrefix="1" applyNumberFormat="1" applyFont="1" applyBorder="1" applyAlignment="1">
      <alignment horizontal="right" vertical="center" wrapText="1"/>
    </xf>
    <xf numFmtId="0" fontId="10" fillId="0" borderId="30" xfId="3" quotePrefix="1" applyNumberFormat="1" applyFont="1" applyBorder="1" applyAlignment="1">
      <alignment horizontal="right" vertical="center"/>
    </xf>
    <xf numFmtId="0" fontId="11" fillId="0" borderId="0" xfId="0" applyFont="1"/>
    <xf numFmtId="0" fontId="5" fillId="0" borderId="31" xfId="3" quotePrefix="1" applyNumberFormat="1" applyBorder="1" applyAlignment="1">
      <alignment horizontal="center" vertical="center" wrapText="1"/>
    </xf>
    <xf numFmtId="0" fontId="5" fillId="0" borderId="19" xfId="3" quotePrefix="1" applyNumberFormat="1" applyAlignment="1">
      <alignment horizontal="left" vertical="center" wrapText="1"/>
    </xf>
    <xf numFmtId="0" fontId="5" fillId="0" borderId="19" xfId="3" quotePrefix="1" applyNumberFormat="1" applyAlignment="1">
      <alignment horizontal="center" vertical="center" wrapText="1"/>
    </xf>
    <xf numFmtId="0" fontId="5" fillId="0" borderId="32" xfId="3" quotePrefix="1" applyNumberFormat="1" applyBorder="1" applyAlignment="1">
      <alignment horizontal="center" vertical="center" wrapText="1"/>
    </xf>
    <xf numFmtId="39" fontId="5" fillId="0" borderId="14" xfId="6" applyNumberFormat="1" applyAlignment="1">
      <alignment horizontal="right" vertical="center"/>
    </xf>
    <xf numFmtId="39" fontId="5" fillId="0" borderId="14" xfId="6" applyNumberFormat="1" applyAlignment="1">
      <alignment horizontal="left" vertical="center" wrapText="1"/>
    </xf>
    <xf numFmtId="39" fontId="5" fillId="0" borderId="14" xfId="6" applyNumberFormat="1" applyAlignment="1">
      <alignment horizontal="right" vertical="center" wrapText="1"/>
    </xf>
    <xf numFmtId="0" fontId="5" fillId="0" borderId="33" xfId="3" quotePrefix="1" applyNumberFormat="1" applyBorder="1" applyAlignment="1">
      <alignment horizontal="center" vertical="center" wrapText="1"/>
    </xf>
    <xf numFmtId="0" fontId="5" fillId="0" borderId="29" xfId="3" quotePrefix="1" applyNumberFormat="1" applyBorder="1" applyAlignment="1">
      <alignment horizontal="left" vertical="center" wrapText="1"/>
    </xf>
    <xf numFmtId="0" fontId="5" fillId="0" borderId="29" xfId="3" quotePrefix="1" applyNumberFormat="1" applyBorder="1" applyAlignment="1">
      <alignment horizontal="center" vertical="center" wrapText="1"/>
    </xf>
    <xf numFmtId="0" fontId="5" fillId="0" borderId="30" xfId="3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2" fillId="0" borderId="34" xfId="0" applyFont="1" applyBorder="1" applyAlignment="1">
      <alignment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righ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right" vertical="center" wrapText="1"/>
    </xf>
    <xf numFmtId="0" fontId="3" fillId="0" borderId="34" xfId="0" applyFont="1" applyBorder="1" applyAlignment="1">
      <alignment horizontal="right" vertical="center"/>
    </xf>
    <xf numFmtId="0" fontId="3" fillId="0" borderId="34" xfId="0" applyFont="1" applyBorder="1" applyAlignment="1">
      <alignment vertical="center" wrapText="1"/>
    </xf>
    <xf numFmtId="0" fontId="3" fillId="0" borderId="34" xfId="0" applyFont="1" applyBorder="1" applyAlignment="1">
      <alignment vertical="center"/>
    </xf>
    <xf numFmtId="0" fontId="3" fillId="0" borderId="34" xfId="0" applyFont="1" applyBorder="1"/>
    <xf numFmtId="0" fontId="2" fillId="0" borderId="0" xfId="0" applyFont="1" applyAlignment="1" applyProtection="1">
      <alignment vertical="center" wrapText="1"/>
      <protection hidden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13" fillId="2" borderId="35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righ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right" vertical="center" wrapText="1"/>
    </xf>
    <xf numFmtId="0" fontId="1" fillId="2" borderId="35" xfId="0" applyFont="1" applyFill="1" applyBorder="1" applyAlignment="1">
      <alignment horizontal="right" vertical="center"/>
    </xf>
    <xf numFmtId="0" fontId="1" fillId="2" borderId="35" xfId="0" applyFont="1" applyFill="1" applyBorder="1" applyAlignment="1">
      <alignment vertical="center" wrapText="1"/>
    </xf>
    <xf numFmtId="0" fontId="1" fillId="2" borderId="35" xfId="0" applyFont="1" applyFill="1" applyBorder="1" applyAlignment="1">
      <alignment vertical="center"/>
    </xf>
    <xf numFmtId="14" fontId="4" fillId="2" borderId="0" xfId="0" applyNumberFormat="1" applyFont="1" applyFill="1" applyAlignment="1">
      <alignment horizontal="left" vertical="center" wrapText="1" shrinkToFit="1"/>
    </xf>
    <xf numFmtId="167" fontId="4" fillId="2" borderId="0" xfId="0" applyNumberFormat="1" applyFont="1" applyFill="1" applyAlignment="1">
      <alignment horizontal="left" vertical="center" wrapText="1" shrinkToFit="1"/>
    </xf>
    <xf numFmtId="0" fontId="4" fillId="2" borderId="0" xfId="0" applyFont="1" applyFill="1" applyAlignment="1">
      <alignment horizontal="left" vertical="center"/>
    </xf>
    <xf numFmtId="0" fontId="14" fillId="2" borderId="9" xfId="0" applyFont="1" applyFill="1" applyBorder="1" applyAlignment="1">
      <alignment vertical="center"/>
    </xf>
    <xf numFmtId="0" fontId="7" fillId="0" borderId="36" xfId="1" quotePrefix="1" applyNumberFormat="1" applyFill="1" applyBorder="1" applyAlignment="1" applyProtection="1">
      <alignment horizontal="center" vertical="center" wrapText="1"/>
    </xf>
    <xf numFmtId="164" fontId="15" fillId="2" borderId="0" xfId="2" applyNumberFormat="1" applyFont="1" applyFill="1" applyBorder="1" applyAlignment="1">
      <alignment horizontal="center" vertical="center" wrapText="1"/>
    </xf>
    <xf numFmtId="164" fontId="15" fillId="2" borderId="0" xfId="2" applyNumberFormat="1" applyFont="1" applyFill="1" applyBorder="1" applyAlignment="1">
      <alignment horizontal="left" vertical="center" wrapText="1" shrinkToFit="1"/>
    </xf>
    <xf numFmtId="164" fontId="16" fillId="2" borderId="0" xfId="0" applyNumberFormat="1" applyFont="1" applyFill="1" applyAlignment="1">
      <alignment horizontal="center" vertical="center" wrapText="1" shrinkToFit="1"/>
    </xf>
    <xf numFmtId="167" fontId="14" fillId="2" borderId="0" xfId="0" applyNumberFormat="1" applyFont="1" applyFill="1" applyAlignment="1">
      <alignment horizontal="left" vertical="center" wrapText="1" shrinkToFit="1"/>
    </xf>
    <xf numFmtId="0" fontId="14" fillId="2" borderId="0" xfId="0" applyFont="1" applyFill="1" applyAlignment="1">
      <alignment horizontal="center" vertical="center" wrapText="1"/>
    </xf>
    <xf numFmtId="0" fontId="7" fillId="0" borderId="39" xfId="1" quotePrefix="1" applyNumberFormat="1" applyFill="1" applyBorder="1" applyAlignment="1" applyProtection="1">
      <alignment horizontal="center" vertical="center" wrapText="1"/>
      <protection hidden="1"/>
    </xf>
    <xf numFmtId="0" fontId="5" fillId="0" borderId="39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vertical="center" wrapText="1"/>
    </xf>
    <xf numFmtId="0" fontId="7" fillId="3" borderId="17" xfId="1" quotePrefix="1" applyNumberFormat="1" applyBorder="1" applyAlignment="1">
      <alignment horizontal="left" vertical="center"/>
    </xf>
    <xf numFmtId="0" fontId="7" fillId="3" borderId="0" xfId="1" quotePrefix="1" applyNumberFormat="1" applyAlignment="1">
      <alignment horizontal="left" vertical="center"/>
    </xf>
    <xf numFmtId="39" fontId="5" fillId="0" borderId="14" xfId="6" applyNumberFormat="1" applyAlignment="1">
      <alignment vertical="center"/>
    </xf>
    <xf numFmtId="39" fontId="5" fillId="0" borderId="14" xfId="6" applyNumberForma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7" fillId="0" borderId="19" xfId="3" quotePrefix="1" applyNumberFormat="1" applyFont="1" applyAlignment="1">
      <alignment horizontal="center" vertical="center"/>
    </xf>
    <xf numFmtId="0" fontId="17" fillId="0" borderId="19" xfId="5" quotePrefix="1" applyFont="1" applyAlignment="1">
      <alignment horizontal="center" vertical="center" wrapText="1"/>
    </xf>
    <xf numFmtId="0" fontId="17" fillId="0" borderId="19" xfId="3" quotePrefix="1" applyNumberFormat="1" applyFont="1" applyAlignment="1">
      <alignment horizontal="center" vertical="center" wrapText="1"/>
    </xf>
    <xf numFmtId="0" fontId="17" fillId="0" borderId="19" xfId="5" quotePrefix="1" applyFont="1" applyAlignment="1">
      <alignment horizontal="center" vertical="center"/>
    </xf>
    <xf numFmtId="0" fontId="17" fillId="0" borderId="32" xfId="5" quotePrefix="1" applyFont="1" applyBorder="1" applyAlignment="1">
      <alignment horizontal="center" vertical="center"/>
    </xf>
    <xf numFmtId="0" fontId="17" fillId="0" borderId="29" xfId="3" quotePrefix="1" applyNumberFormat="1" applyFont="1" applyBorder="1" applyAlignment="1">
      <alignment horizontal="right" vertical="center"/>
    </xf>
    <xf numFmtId="0" fontId="17" fillId="0" borderId="29" xfId="3" quotePrefix="1" applyNumberFormat="1" applyFont="1" applyBorder="1" applyAlignment="1">
      <alignment horizontal="right" vertical="center" wrapText="1"/>
    </xf>
    <xf numFmtId="0" fontId="17" fillId="0" borderId="30" xfId="3" quotePrefix="1" applyNumberFormat="1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0" fillId="0" borderId="29" xfId="3" quotePrefix="1" applyNumberFormat="1" applyFont="1" applyBorder="1" applyAlignment="1">
      <alignment horizontal="center" vertical="center"/>
    </xf>
    <xf numFmtId="0" fontId="10" fillId="0" borderId="29" xfId="3" quotePrefix="1" applyNumberFormat="1" applyFont="1" applyBorder="1" applyAlignment="1">
      <alignment horizontal="center" vertical="center" wrapText="1"/>
    </xf>
    <xf numFmtId="0" fontId="7" fillId="3" borderId="27" xfId="1" applyNumberFormat="1" applyBorder="1" applyAlignment="1">
      <alignment horizontal="center" vertical="center" wrapText="1"/>
    </xf>
    <xf numFmtId="0" fontId="7" fillId="0" borderId="19" xfId="3" quotePrefix="1" applyNumberFormat="1" applyFont="1" applyAlignment="1">
      <alignment horizontal="left" vertical="center" wrapText="1"/>
    </xf>
    <xf numFmtId="0" fontId="7" fillId="0" borderId="29" xfId="3" quotePrefix="1" applyNumberFormat="1" applyFont="1" applyBorder="1" applyAlignment="1">
      <alignment horizontal="left" vertical="center" wrapText="1"/>
    </xf>
    <xf numFmtId="0" fontId="19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right" vertical="center"/>
    </xf>
    <xf numFmtId="0" fontId="21" fillId="0" borderId="20" xfId="3" quotePrefix="1" applyNumberFormat="1" applyFont="1" applyBorder="1" applyAlignment="1">
      <alignment horizontal="center" vertical="center"/>
    </xf>
    <xf numFmtId="0" fontId="22" fillId="0" borderId="19" xfId="3" quotePrefix="1" applyNumberFormat="1" applyFont="1" applyAlignment="1">
      <alignment horizontal="center" vertical="center"/>
    </xf>
    <xf numFmtId="0" fontId="22" fillId="0" borderId="29" xfId="3" quotePrefix="1" applyNumberFormat="1" applyFont="1" applyBorder="1" applyAlignment="1">
      <alignment horizontal="right" vertical="center"/>
    </xf>
    <xf numFmtId="39" fontId="7" fillId="0" borderId="14" xfId="6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39" fontId="5" fillId="0" borderId="14" xfId="6" applyNumberFormat="1" applyAlignment="1">
      <alignment horizontal="center" vertical="center" wrapText="1"/>
    </xf>
    <xf numFmtId="0" fontId="17" fillId="0" borderId="29" xfId="3" quotePrefix="1" applyNumberFormat="1" applyFont="1" applyBorder="1" applyAlignment="1">
      <alignment horizontal="center" vertical="center" wrapText="1"/>
    </xf>
    <xf numFmtId="1" fontId="5" fillId="0" borderId="14" xfId="7" applyNumberFormat="1" applyFont="1" applyFill="1" applyBorder="1" applyAlignment="1">
      <alignment horizontal="center" vertical="center"/>
    </xf>
    <xf numFmtId="37" fontId="5" fillId="0" borderId="14" xfId="6" applyNumberFormat="1" applyAlignment="1">
      <alignment horizontal="center" vertical="center"/>
    </xf>
    <xf numFmtId="39" fontId="5" fillId="0" borderId="14" xfId="6" applyNumberForma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165" fontId="5" fillId="2" borderId="0" xfId="0" applyNumberFormat="1" applyFont="1" applyFill="1" applyAlignment="1">
      <alignment horizontal="righ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37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</cellXfs>
  <cellStyles count="8">
    <cellStyle name="Normal" xfId="0" builtinId="0"/>
    <cellStyle name="Porcentaje" xfId="7" builtinId="5"/>
    <cellStyle name="SAPDataCell" xfId="6" xr:uid="{846BFB1F-6A31-426A-A25E-83C9355FF163}"/>
    <cellStyle name="SAPDimensionCell" xfId="1" xr:uid="{C42A8186-CD8B-4F6F-B499-10F01E920F7F}"/>
    <cellStyle name="SAPFormula" xfId="2" xr:uid="{93857FC9-4B1F-4FCF-A045-72416569AE26}"/>
    <cellStyle name="SAPMemberCell" xfId="3" xr:uid="{421FD24F-A9D2-4AC6-A27A-4F6B781B5A66}"/>
    <cellStyle name="SAPMemberCell 2" xfId="4" xr:uid="{8AB6CC76-48DF-470F-AC71-96D8A4E3D072}"/>
    <cellStyle name="SAPMemberCell 3" xfId="5" xr:uid="{4C24D459-A89A-4D22-A317-0D23265C46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33338</xdr:rowOff>
    </xdr:from>
    <xdr:to>
      <xdr:col>1</xdr:col>
      <xdr:colOff>19050</xdr:colOff>
      <xdr:row>4</xdr:row>
      <xdr:rowOff>71438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9FF4E6-D540-4C47-9907-8F30640A3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33338"/>
          <a:ext cx="73495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0</xdr:row>
      <xdr:rowOff>35212</xdr:rowOff>
    </xdr:from>
    <xdr:to>
      <xdr:col>1</xdr:col>
      <xdr:colOff>19049</xdr:colOff>
      <xdr:row>4</xdr:row>
      <xdr:rowOff>75069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3B9B8C-A82F-436E-84AA-ED43A18C7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35212"/>
          <a:ext cx="729192" cy="801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4398-7558-4A6C-B545-90836027F8BD}">
  <dimension ref="A1:AX236"/>
  <sheetViews>
    <sheetView topLeftCell="J7" zoomScale="80" zoomScaleNormal="80" workbookViewId="0">
      <pane ySplit="3" topLeftCell="A10" activePane="bottomLeft" state="frozen"/>
      <selection activeCell="A7" sqref="A7"/>
      <selection pane="bottomLeft" activeCell="S11" sqref="S11"/>
    </sheetView>
  </sheetViews>
  <sheetFormatPr baseColWidth="10" defaultColWidth="0" defaultRowHeight="15" x14ac:dyDescent="0.25"/>
  <cols>
    <col min="1" max="1" width="2.140625" customWidth="1"/>
    <col min="2" max="2" width="7.7109375" style="85" customWidth="1"/>
    <col min="3" max="3" width="20.7109375" style="86" customWidth="1"/>
    <col min="4" max="4" width="10.7109375" style="85" customWidth="1"/>
    <col min="5" max="5" width="20.7109375" style="86" customWidth="1"/>
    <col min="6" max="6" width="13.7109375" style="85" customWidth="1"/>
    <col min="7" max="7" width="25.7109375" style="86" customWidth="1"/>
    <col min="8" max="8" width="16.28515625" style="86" customWidth="1"/>
    <col min="9" max="9" width="10.7109375" style="85" customWidth="1"/>
    <col min="10" max="10" width="14.28515625" style="85" customWidth="1"/>
    <col min="11" max="11" width="10.7109375" style="85" customWidth="1"/>
    <col min="12" max="12" width="10" style="87" hidden="1" customWidth="1"/>
    <col min="13" max="13" width="9" style="87" hidden="1" customWidth="1"/>
    <col min="14" max="14" width="10" style="87" bestFit="1" customWidth="1"/>
    <col min="15" max="15" width="6.140625" style="87" hidden="1"/>
    <col min="16" max="16" width="10.7109375" style="57" customWidth="1"/>
    <col min="17" max="17" width="25.7109375" style="85" customWidth="1"/>
    <col min="18" max="18" width="10.7109375" style="57" customWidth="1"/>
    <col min="19" max="19" width="25.7109375" style="85" customWidth="1"/>
    <col min="20" max="20" width="10.7109375" style="57" customWidth="1"/>
    <col min="21" max="21" width="25.7109375" style="85" customWidth="1"/>
    <col min="22" max="22" width="10.7109375" style="57" customWidth="1"/>
    <col min="23" max="23" width="25.7109375" style="85" customWidth="1"/>
    <col min="24" max="24" width="10.7109375" style="57" customWidth="1"/>
    <col min="25" max="25" width="25.7109375" style="85" customWidth="1"/>
    <col min="26" max="26" width="10.7109375" style="57" customWidth="1"/>
    <col min="27" max="27" width="25.7109375" style="85" customWidth="1"/>
    <col min="28" max="28" width="10.7109375" style="87" hidden="1"/>
    <col min="29" max="29" width="25.7109375" style="86" hidden="1"/>
    <col min="30" max="30" width="10.7109375" style="87" hidden="1"/>
    <col min="31" max="31" width="25.7109375" style="86" hidden="1"/>
    <col min="32" max="32" width="10.7109375" style="87" hidden="1"/>
    <col min="33" max="33" width="25.7109375" style="86" hidden="1"/>
    <col min="34" max="34" width="10.7109375" style="87" hidden="1"/>
    <col min="35" max="35" width="25.7109375" style="86" hidden="1"/>
    <col min="36" max="36" width="10.7109375" style="87" hidden="1"/>
    <col min="37" max="37" width="25.7109375" style="86" hidden="1"/>
    <col min="38" max="38" width="10.7109375" style="87" hidden="1"/>
    <col min="39" max="39" width="25.7109375" style="86" hidden="1"/>
    <col min="40" max="40" width="12.7109375" style="88" customWidth="1"/>
    <col min="41" max="41" width="6.7109375" style="88" customWidth="1"/>
    <col min="42" max="42" width="12.7109375" style="88" customWidth="1"/>
    <col min="43" max="43" width="6.7109375" style="88" customWidth="1"/>
    <col min="44" max="44" width="12.7109375" style="88" customWidth="1"/>
    <col min="45" max="45" width="6.7109375" style="88" customWidth="1"/>
    <col min="46" max="46" width="12.7109375" style="88" customWidth="1"/>
    <col min="47" max="47" width="6.7109375" style="88" customWidth="1"/>
    <col min="48" max="48" width="12.7109375" style="88" customWidth="1"/>
    <col min="49" max="49" width="8.42578125" style="87" customWidth="1"/>
    <col min="50" max="50" width="1.7109375" customWidth="1"/>
    <col min="51" max="16384" width="9.140625" hidden="1"/>
  </cols>
  <sheetData>
    <row r="1" spans="1:50" s="7" customFormat="1" ht="25.15" customHeight="1" x14ac:dyDescent="0.2">
      <c r="A1" s="1"/>
      <c r="B1" s="167" t="s">
        <v>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42"/>
      <c r="Z1" s="2"/>
      <c r="AA1" s="142"/>
      <c r="AB1" s="4"/>
      <c r="AC1" s="3"/>
      <c r="AD1" s="4"/>
      <c r="AE1" s="3"/>
      <c r="AF1" s="4"/>
      <c r="AG1" s="3"/>
      <c r="AH1" s="4"/>
      <c r="AI1" s="3"/>
      <c r="AJ1" s="4"/>
      <c r="AK1" s="3"/>
      <c r="AL1" s="4"/>
      <c r="AM1" s="3"/>
      <c r="AN1" s="5"/>
      <c r="AO1" s="4"/>
      <c r="AP1" s="5"/>
      <c r="AQ1" s="4"/>
      <c r="AR1" s="5"/>
      <c r="AS1" s="4"/>
      <c r="AT1" s="5"/>
      <c r="AU1" s="4"/>
      <c r="AV1" s="5"/>
      <c r="AW1" s="6"/>
    </row>
    <row r="2" spans="1:50" s="12" customFormat="1" ht="25.15" customHeight="1" x14ac:dyDescent="0.25">
      <c r="A2" s="1"/>
      <c r="B2" s="169" t="e">
        <f ca="1">_xll.SAPGetDimensionEffectiveFilter("DS_1","0FUNDS_CTR","TEXT")&amp;" - "&amp;_xll.SAPGetVariable("DS_1","ZCEGE_001","VALUEASKEY")</f>
        <v>#NAME?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43"/>
      <c r="Z2" s="144"/>
      <c r="AA2" s="143"/>
      <c r="AB2" s="9"/>
      <c r="AC2" s="8"/>
      <c r="AD2" s="9"/>
      <c r="AE2" s="8"/>
      <c r="AF2" s="9"/>
      <c r="AG2" s="8"/>
      <c r="AH2" s="9"/>
      <c r="AI2" s="8"/>
      <c r="AJ2" s="9"/>
      <c r="AK2" s="8"/>
      <c r="AL2" s="9"/>
      <c r="AM2" s="8"/>
      <c r="AN2" s="10"/>
      <c r="AO2" s="9"/>
      <c r="AP2" s="10"/>
      <c r="AQ2" s="9"/>
      <c r="AR2" s="10"/>
      <c r="AS2" s="9"/>
      <c r="AT2" s="10"/>
      <c r="AU2" s="9"/>
      <c r="AV2" s="10"/>
      <c r="AW2" s="11"/>
    </row>
    <row r="3" spans="1:50" s="13" customFormat="1" ht="25.15" customHeight="1" x14ac:dyDescent="0.25">
      <c r="B3" s="171" t="s">
        <v>1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45"/>
      <c r="Z3" s="14"/>
      <c r="AA3" s="145"/>
      <c r="AB3" s="16"/>
      <c r="AC3" s="15"/>
      <c r="AD3" s="16"/>
      <c r="AE3" s="15"/>
      <c r="AF3" s="16"/>
      <c r="AG3" s="15"/>
      <c r="AH3" s="16"/>
      <c r="AI3" s="15"/>
      <c r="AJ3" s="16"/>
      <c r="AK3" s="15"/>
      <c r="AL3" s="16"/>
      <c r="AM3" s="15"/>
      <c r="AN3" s="17"/>
      <c r="AO3" s="16"/>
      <c r="AP3" s="17"/>
      <c r="AQ3" s="16"/>
      <c r="AR3" s="17"/>
      <c r="AS3" s="16"/>
      <c r="AT3" s="17"/>
      <c r="AU3" s="16"/>
      <c r="AV3" s="17"/>
      <c r="AW3" s="18"/>
    </row>
    <row r="4" spans="1:50" s="19" customFormat="1" ht="29.25" customHeight="1" x14ac:dyDescent="0.25">
      <c r="B4" s="20"/>
      <c r="C4" s="21"/>
      <c r="D4" s="20"/>
      <c r="E4" s="22"/>
      <c r="F4" s="23"/>
      <c r="G4" s="24"/>
      <c r="H4" s="24"/>
      <c r="I4" s="25"/>
      <c r="J4" s="173">
        <f ca="1">TODAY()</f>
        <v>45517</v>
      </c>
      <c r="K4" s="173"/>
      <c r="L4" s="173"/>
      <c r="M4" s="173"/>
      <c r="N4" s="26"/>
      <c r="O4" s="26"/>
      <c r="P4" s="146"/>
      <c r="Q4" s="25"/>
      <c r="R4" s="146"/>
      <c r="S4" s="25"/>
      <c r="T4" s="146"/>
      <c r="U4" s="25"/>
      <c r="V4" s="146"/>
      <c r="W4" s="25"/>
      <c r="X4" s="146"/>
      <c r="Y4" s="25"/>
      <c r="Z4" s="146"/>
      <c r="AA4" s="25"/>
      <c r="AB4" s="26"/>
      <c r="AC4" s="24"/>
      <c r="AD4" s="26"/>
      <c r="AE4" s="24"/>
      <c r="AF4" s="26"/>
      <c r="AG4" s="24"/>
      <c r="AH4" s="26"/>
      <c r="AI4" s="24"/>
      <c r="AJ4" s="26"/>
      <c r="AK4" s="24"/>
      <c r="AL4" s="26"/>
      <c r="AM4" s="24"/>
      <c r="AN4" s="27"/>
      <c r="AO4" s="27"/>
      <c r="AP4" s="27"/>
      <c r="AQ4" s="27"/>
      <c r="AR4" s="27"/>
      <c r="AS4" s="27"/>
      <c r="AT4" s="27"/>
      <c r="AU4" s="27"/>
      <c r="AV4" s="27"/>
      <c r="AW4" s="26"/>
    </row>
    <row r="5" spans="1:50" s="40" customFormat="1" ht="14.65" customHeight="1" x14ac:dyDescent="0.25">
      <c r="A5" s="28"/>
      <c r="B5" s="29" t="e">
        <f ca="1">_xll.SAPGetVariable("DS_1","ZVPVERSIONOBL001","DESCRIPTION")&amp;":"</f>
        <v>#NAME?</v>
      </c>
      <c r="C5" s="174" t="e">
        <f ca="1">_xll.SAPGetVariable("DS_1","ZVPVERSIONOBL001","VALUEASKEY")&amp;" - "&amp;_xll.SAPGetVariable("DS_1","ZVPVERSIONOBL001","VALUEASTEXT")</f>
        <v>#NAME?</v>
      </c>
      <c r="D5" s="174"/>
      <c r="E5" s="175"/>
      <c r="F5" s="30"/>
      <c r="G5" s="31"/>
      <c r="H5" s="31"/>
      <c r="I5" s="32"/>
      <c r="J5" s="33"/>
      <c r="K5" s="34"/>
      <c r="L5" s="35" t="e">
        <f ca="1">_xll.SAPGetVariable("DS_1","ZVPFISCYEAROBL001","DESCRIPTION")&amp;":"</f>
        <v>#NAME?</v>
      </c>
      <c r="M5" s="36" t="e">
        <f ca="1">_xll.SAPGetVariable("DS_1","ZVPFISCYEAROBL001","VALUEASKEY")</f>
        <v>#NAME?</v>
      </c>
      <c r="N5" s="37"/>
      <c r="O5" s="37"/>
      <c r="P5" s="147"/>
      <c r="Q5" s="148"/>
      <c r="R5" s="147"/>
      <c r="S5" s="148"/>
      <c r="T5" s="147"/>
      <c r="U5" s="148"/>
      <c r="V5" s="147"/>
      <c r="W5" s="148"/>
      <c r="X5" s="147"/>
      <c r="Y5" s="148"/>
      <c r="Z5" s="147"/>
      <c r="AA5" s="148"/>
      <c r="AB5" s="37"/>
      <c r="AC5" s="38"/>
      <c r="AD5" s="37"/>
      <c r="AE5" s="38"/>
      <c r="AF5" s="37"/>
      <c r="AG5" s="38"/>
      <c r="AH5" s="37"/>
      <c r="AI5" s="38"/>
      <c r="AJ5" s="37"/>
      <c r="AK5" s="38"/>
      <c r="AL5" s="37"/>
      <c r="AM5" s="38"/>
      <c r="AN5" s="39"/>
      <c r="AO5" s="39"/>
      <c r="AP5" s="39"/>
      <c r="AQ5" s="39"/>
      <c r="AR5" s="39"/>
      <c r="AS5" s="39"/>
      <c r="AT5" s="39"/>
      <c r="AU5" s="39"/>
      <c r="AV5" s="39"/>
      <c r="AW5" s="37"/>
    </row>
    <row r="6" spans="1:50" s="41" customFormat="1" ht="18" customHeight="1" x14ac:dyDescent="0.25">
      <c r="B6" s="42"/>
      <c r="C6" s="43"/>
      <c r="D6" s="42"/>
      <c r="E6" s="43"/>
      <c r="F6" s="42"/>
      <c r="G6" s="43"/>
      <c r="H6" s="43"/>
      <c r="I6" s="42"/>
      <c r="J6" s="44"/>
      <c r="K6" s="44"/>
      <c r="L6" s="45"/>
      <c r="M6" s="45"/>
      <c r="N6" s="45"/>
      <c r="O6" s="45"/>
      <c r="P6" s="149"/>
      <c r="Q6" s="44"/>
      <c r="R6" s="149"/>
      <c r="S6" s="44"/>
      <c r="T6" s="149"/>
      <c r="U6" s="44"/>
      <c r="V6" s="149"/>
      <c r="W6" s="44"/>
      <c r="X6" s="149"/>
      <c r="Y6" s="44"/>
      <c r="Z6" s="149"/>
      <c r="AA6" s="44"/>
      <c r="AB6" s="45"/>
      <c r="AC6" s="46"/>
      <c r="AD6" s="45"/>
      <c r="AE6" s="46"/>
      <c r="AF6" s="45"/>
      <c r="AG6" s="46"/>
      <c r="AH6" s="45"/>
      <c r="AI6" s="46"/>
      <c r="AJ6" s="45"/>
      <c r="AK6" s="46"/>
      <c r="AL6" s="45"/>
      <c r="AM6" s="46"/>
      <c r="AN6" s="47"/>
      <c r="AO6" s="47"/>
      <c r="AP6" s="47"/>
      <c r="AQ6" s="47"/>
      <c r="AR6" s="47"/>
      <c r="AS6" s="47"/>
      <c r="AT6" s="47"/>
      <c r="AU6" s="47"/>
      <c r="AV6" s="47"/>
      <c r="AW6" s="45"/>
    </row>
    <row r="7" spans="1:50" s="48" customFormat="1" x14ac:dyDescent="0.25">
      <c r="B7" s="49" t="s">
        <v>2</v>
      </c>
      <c r="C7" s="50" t="s">
        <v>2</v>
      </c>
      <c r="D7" s="50" t="s">
        <v>2</v>
      </c>
      <c r="E7" s="50" t="s">
        <v>2</v>
      </c>
      <c r="F7" s="50" t="s">
        <v>2</v>
      </c>
      <c r="G7" s="50" t="s">
        <v>2</v>
      </c>
      <c r="H7" s="50"/>
      <c r="I7" s="50" t="s">
        <v>2</v>
      </c>
      <c r="J7" s="50" t="s">
        <v>2</v>
      </c>
      <c r="K7" s="51" t="s">
        <v>3</v>
      </c>
      <c r="L7" s="52" t="s">
        <v>4</v>
      </c>
      <c r="M7" s="53" t="s">
        <v>4</v>
      </c>
      <c r="N7" s="53" t="s">
        <v>4</v>
      </c>
      <c r="O7" s="53" t="s">
        <v>4</v>
      </c>
      <c r="P7" s="53" t="s">
        <v>4</v>
      </c>
      <c r="Q7" s="54" t="s">
        <v>4</v>
      </c>
      <c r="R7" s="53" t="s">
        <v>4</v>
      </c>
      <c r="S7" s="54" t="s">
        <v>4</v>
      </c>
      <c r="T7" s="53" t="s">
        <v>4</v>
      </c>
      <c r="U7" s="54" t="s">
        <v>4</v>
      </c>
      <c r="V7" s="53" t="s">
        <v>4</v>
      </c>
      <c r="W7" s="54" t="s">
        <v>4</v>
      </c>
      <c r="X7" s="53" t="s">
        <v>4</v>
      </c>
      <c r="Y7" s="54" t="s">
        <v>4</v>
      </c>
      <c r="Z7" s="53" t="s">
        <v>4</v>
      </c>
      <c r="AA7" s="54" t="s">
        <v>4</v>
      </c>
      <c r="AB7" s="53" t="s">
        <v>4</v>
      </c>
      <c r="AC7" s="54" t="s">
        <v>4</v>
      </c>
      <c r="AD7" s="53" t="s">
        <v>4</v>
      </c>
      <c r="AE7" s="54" t="s">
        <v>4</v>
      </c>
      <c r="AF7" s="53" t="s">
        <v>4</v>
      </c>
      <c r="AG7" s="54" t="s">
        <v>4</v>
      </c>
      <c r="AH7" s="53" t="s">
        <v>4</v>
      </c>
      <c r="AI7" s="54" t="s">
        <v>4</v>
      </c>
      <c r="AJ7" s="53" t="s">
        <v>4</v>
      </c>
      <c r="AK7" s="54" t="s">
        <v>4</v>
      </c>
      <c r="AL7" s="53" t="s">
        <v>4</v>
      </c>
      <c r="AM7" s="54" t="s">
        <v>4</v>
      </c>
      <c r="AN7" s="54" t="s">
        <v>4</v>
      </c>
      <c r="AO7" s="53" t="s">
        <v>4</v>
      </c>
      <c r="AP7" s="54" t="s">
        <v>4</v>
      </c>
      <c r="AQ7" s="53" t="s">
        <v>4</v>
      </c>
      <c r="AR7" s="54" t="s">
        <v>4</v>
      </c>
      <c r="AS7" s="53" t="s">
        <v>4</v>
      </c>
      <c r="AT7" s="54" t="s">
        <v>4</v>
      </c>
      <c r="AU7" s="53" t="s">
        <v>4</v>
      </c>
      <c r="AV7" s="54" t="s">
        <v>4</v>
      </c>
      <c r="AW7" s="55" t="s">
        <v>4</v>
      </c>
      <c r="AX7" s="56"/>
    </row>
    <row r="8" spans="1:50" s="57" customFormat="1" ht="36" x14ac:dyDescent="0.25">
      <c r="B8" s="58" t="s">
        <v>2</v>
      </c>
      <c r="C8" s="59" t="s">
        <v>2</v>
      </c>
      <c r="D8" s="59" t="s">
        <v>2</v>
      </c>
      <c r="E8" s="59" t="s">
        <v>2</v>
      </c>
      <c r="F8" s="59" t="s">
        <v>2</v>
      </c>
      <c r="G8" s="59" t="s">
        <v>2</v>
      </c>
      <c r="H8" s="59"/>
      <c r="I8" s="59" t="s">
        <v>2</v>
      </c>
      <c r="J8" s="59" t="s">
        <v>2</v>
      </c>
      <c r="K8" s="60" t="s">
        <v>2</v>
      </c>
      <c r="L8" s="61" t="s">
        <v>5</v>
      </c>
      <c r="M8" s="61" t="s">
        <v>6</v>
      </c>
      <c r="N8" s="61" t="s">
        <v>7</v>
      </c>
      <c r="O8" s="62" t="s">
        <v>8</v>
      </c>
      <c r="P8" s="61" t="s">
        <v>9</v>
      </c>
      <c r="Q8" s="63" t="s">
        <v>10</v>
      </c>
      <c r="R8" s="61" t="s">
        <v>11</v>
      </c>
      <c r="S8" s="63" t="s">
        <v>10</v>
      </c>
      <c r="T8" s="61" t="s">
        <v>12</v>
      </c>
      <c r="U8" s="63" t="s">
        <v>10</v>
      </c>
      <c r="V8" s="61" t="s">
        <v>13</v>
      </c>
      <c r="W8" s="63" t="s">
        <v>10</v>
      </c>
      <c r="X8" s="61" t="s">
        <v>14</v>
      </c>
      <c r="Y8" s="63" t="s">
        <v>10</v>
      </c>
      <c r="Z8" s="61" t="s">
        <v>15</v>
      </c>
      <c r="AA8" s="63" t="s">
        <v>10</v>
      </c>
      <c r="AB8" s="61" t="s">
        <v>16</v>
      </c>
      <c r="AC8" s="63" t="s">
        <v>10</v>
      </c>
      <c r="AD8" s="61" t="s">
        <v>17</v>
      </c>
      <c r="AE8" s="63" t="s">
        <v>10</v>
      </c>
      <c r="AF8" s="61" t="s">
        <v>18</v>
      </c>
      <c r="AG8" s="63" t="s">
        <v>10</v>
      </c>
      <c r="AH8" s="61" t="s">
        <v>19</v>
      </c>
      <c r="AI8" s="63" t="s">
        <v>10</v>
      </c>
      <c r="AJ8" s="61" t="s">
        <v>20</v>
      </c>
      <c r="AK8" s="63" t="s">
        <v>10</v>
      </c>
      <c r="AL8" s="61" t="s">
        <v>21</v>
      </c>
      <c r="AM8" s="63" t="s">
        <v>10</v>
      </c>
      <c r="AN8" s="63" t="s">
        <v>22</v>
      </c>
      <c r="AO8" s="61" t="s">
        <v>23</v>
      </c>
      <c r="AP8" s="63" t="s">
        <v>24</v>
      </c>
      <c r="AQ8" s="61" t="s">
        <v>23</v>
      </c>
      <c r="AR8" s="63" t="s">
        <v>25</v>
      </c>
      <c r="AS8" s="61" t="s">
        <v>23</v>
      </c>
      <c r="AT8" s="63" t="s">
        <v>26</v>
      </c>
      <c r="AU8" s="61" t="s">
        <v>23</v>
      </c>
      <c r="AV8" s="63" t="s">
        <v>27</v>
      </c>
      <c r="AW8" s="64" t="s">
        <v>23</v>
      </c>
    </row>
    <row r="9" spans="1:50" ht="24" x14ac:dyDescent="0.25">
      <c r="B9" s="65" t="s">
        <v>28</v>
      </c>
      <c r="C9" s="66"/>
      <c r="D9" s="67" t="s">
        <v>29</v>
      </c>
      <c r="E9" s="66"/>
      <c r="F9" s="67" t="s">
        <v>30</v>
      </c>
      <c r="G9" s="66"/>
      <c r="H9" s="152" t="s">
        <v>91</v>
      </c>
      <c r="I9" s="67" t="s">
        <v>31</v>
      </c>
      <c r="J9" s="67" t="s">
        <v>32</v>
      </c>
      <c r="K9" s="68" t="s">
        <v>33</v>
      </c>
      <c r="L9" s="69" t="s">
        <v>34</v>
      </c>
      <c r="M9" s="69" t="s">
        <v>34</v>
      </c>
      <c r="N9" s="69" t="s">
        <v>34</v>
      </c>
      <c r="O9" s="69" t="s">
        <v>2</v>
      </c>
      <c r="P9" s="150" t="s">
        <v>2</v>
      </c>
      <c r="Q9" s="151" t="s">
        <v>2</v>
      </c>
      <c r="R9" s="150" t="s">
        <v>2</v>
      </c>
      <c r="S9" s="151" t="s">
        <v>2</v>
      </c>
      <c r="T9" s="150" t="s">
        <v>2</v>
      </c>
      <c r="U9" s="151" t="s">
        <v>2</v>
      </c>
      <c r="V9" s="150" t="s">
        <v>2</v>
      </c>
      <c r="W9" s="151" t="s">
        <v>2</v>
      </c>
      <c r="X9" s="150" t="s">
        <v>2</v>
      </c>
      <c r="Y9" s="151" t="s">
        <v>2</v>
      </c>
      <c r="Z9" s="150" t="s">
        <v>2</v>
      </c>
      <c r="AA9" s="151" t="s">
        <v>2</v>
      </c>
      <c r="AB9" s="69" t="s">
        <v>2</v>
      </c>
      <c r="AC9" s="70" t="s">
        <v>2</v>
      </c>
      <c r="AD9" s="69" t="s">
        <v>2</v>
      </c>
      <c r="AE9" s="70" t="s">
        <v>2</v>
      </c>
      <c r="AF9" s="69" t="s">
        <v>2</v>
      </c>
      <c r="AG9" s="70" t="s">
        <v>2</v>
      </c>
      <c r="AH9" s="69" t="s">
        <v>2</v>
      </c>
      <c r="AI9" s="70" t="s">
        <v>2</v>
      </c>
      <c r="AJ9" s="69" t="s">
        <v>2</v>
      </c>
      <c r="AK9" s="70" t="s">
        <v>2</v>
      </c>
      <c r="AL9" s="69" t="s">
        <v>2</v>
      </c>
      <c r="AM9" s="70" t="s">
        <v>2</v>
      </c>
      <c r="AN9" s="71" t="s">
        <v>2</v>
      </c>
      <c r="AO9" s="69" t="s">
        <v>2</v>
      </c>
      <c r="AP9" s="71" t="s">
        <v>2</v>
      </c>
      <c r="AQ9" s="69" t="s">
        <v>2</v>
      </c>
      <c r="AR9" s="71" t="s">
        <v>2</v>
      </c>
      <c r="AS9" s="69" t="s">
        <v>2</v>
      </c>
      <c r="AT9" s="71" t="s">
        <v>2</v>
      </c>
      <c r="AU9" s="69" t="s">
        <v>2</v>
      </c>
      <c r="AV9" s="71" t="s">
        <v>2</v>
      </c>
      <c r="AW9" s="72" t="s">
        <v>2</v>
      </c>
      <c r="AX9" s="73"/>
    </row>
    <row r="10" spans="1:50" ht="120" x14ac:dyDescent="0.25">
      <c r="B10" s="74" t="s">
        <v>35</v>
      </c>
      <c r="C10" s="75" t="s">
        <v>36</v>
      </c>
      <c r="D10" s="76" t="s">
        <v>37</v>
      </c>
      <c r="E10" s="75" t="s">
        <v>38</v>
      </c>
      <c r="F10" s="76" t="s">
        <v>37</v>
      </c>
      <c r="G10" s="75" t="s">
        <v>39</v>
      </c>
      <c r="H10" s="153" t="s">
        <v>92</v>
      </c>
      <c r="I10" s="76" t="s">
        <v>40</v>
      </c>
      <c r="J10" s="76" t="s">
        <v>41</v>
      </c>
      <c r="K10" s="77" t="s">
        <v>23</v>
      </c>
      <c r="L10" s="78"/>
      <c r="M10" s="78">
        <v>50</v>
      </c>
      <c r="N10" s="78">
        <v>50</v>
      </c>
      <c r="O10" s="78"/>
      <c r="P10" s="164"/>
      <c r="Q10" s="162" t="s">
        <v>114</v>
      </c>
      <c r="R10" s="165"/>
      <c r="S10" s="162" t="s">
        <v>115</v>
      </c>
      <c r="T10" s="164"/>
      <c r="U10" s="162" t="s">
        <v>116</v>
      </c>
      <c r="V10" s="165"/>
      <c r="W10" s="162" t="s">
        <v>117</v>
      </c>
      <c r="X10" s="165"/>
      <c r="Y10" s="162" t="s">
        <v>118</v>
      </c>
      <c r="Z10" s="165"/>
      <c r="AA10" s="162" t="s">
        <v>119</v>
      </c>
      <c r="AB10" s="78"/>
      <c r="AC10" s="79"/>
      <c r="AD10" s="78"/>
      <c r="AE10" s="79"/>
      <c r="AF10" s="78"/>
      <c r="AG10" s="79"/>
      <c r="AH10" s="78"/>
      <c r="AI10" s="79"/>
      <c r="AJ10" s="78"/>
      <c r="AK10" s="79"/>
      <c r="AL10" s="78"/>
      <c r="AM10" s="79"/>
      <c r="AN10" s="80"/>
      <c r="AO10" s="78"/>
      <c r="AP10" s="80"/>
      <c r="AQ10" s="78"/>
      <c r="AR10" s="80"/>
      <c r="AS10" s="78"/>
      <c r="AT10" s="80"/>
      <c r="AU10" s="78"/>
      <c r="AV10" s="80"/>
      <c r="AW10" s="78"/>
    </row>
    <row r="11" spans="1:50" ht="144" x14ac:dyDescent="0.25">
      <c r="B11" s="74" t="s">
        <v>35</v>
      </c>
      <c r="C11" s="75" t="s">
        <v>36</v>
      </c>
      <c r="D11" s="76" t="s">
        <v>42</v>
      </c>
      <c r="E11" s="75" t="s">
        <v>43</v>
      </c>
      <c r="F11" s="76" t="s">
        <v>42</v>
      </c>
      <c r="G11" s="75" t="s">
        <v>44</v>
      </c>
      <c r="H11" s="153" t="s">
        <v>93</v>
      </c>
      <c r="I11" s="76" t="s">
        <v>45</v>
      </c>
      <c r="J11" s="76" t="s">
        <v>41</v>
      </c>
      <c r="K11" s="77" t="s">
        <v>23</v>
      </c>
      <c r="L11" s="78">
        <v>80</v>
      </c>
      <c r="M11" s="78">
        <v>100</v>
      </c>
      <c r="N11" s="78">
        <v>82</v>
      </c>
      <c r="O11" s="78"/>
      <c r="P11" s="166"/>
      <c r="Q11" s="162" t="s">
        <v>101</v>
      </c>
      <c r="R11" s="166"/>
      <c r="S11" s="162" t="s">
        <v>102</v>
      </c>
      <c r="T11" s="166"/>
      <c r="U11" s="162" t="s">
        <v>103</v>
      </c>
      <c r="V11" s="166"/>
      <c r="W11" s="162" t="s">
        <v>104</v>
      </c>
      <c r="X11" s="166"/>
      <c r="Y11" s="162" t="s">
        <v>105</v>
      </c>
      <c r="Z11" s="166"/>
      <c r="AA11" s="162" t="s">
        <v>106</v>
      </c>
      <c r="AB11" s="78"/>
      <c r="AC11" s="79"/>
      <c r="AD11" s="78"/>
      <c r="AE11" s="79"/>
      <c r="AF11" s="78"/>
      <c r="AG11" s="79"/>
      <c r="AH11" s="78"/>
      <c r="AI11" s="79"/>
      <c r="AJ11" s="78"/>
      <c r="AK11" s="79"/>
      <c r="AL11" s="78"/>
      <c r="AM11" s="79"/>
      <c r="AN11" s="80"/>
      <c r="AO11" s="78"/>
      <c r="AP11" s="80"/>
      <c r="AQ11" s="78"/>
      <c r="AR11" s="80"/>
      <c r="AS11" s="78"/>
      <c r="AT11" s="80"/>
      <c r="AU11" s="78"/>
      <c r="AV11" s="80"/>
      <c r="AW11" s="78">
        <v>-4000</v>
      </c>
    </row>
    <row r="12" spans="1:50" ht="144" x14ac:dyDescent="0.25">
      <c r="B12" s="74" t="s">
        <v>35</v>
      </c>
      <c r="C12" s="75" t="s">
        <v>36</v>
      </c>
      <c r="D12" s="76" t="s">
        <v>42</v>
      </c>
      <c r="E12" s="75" t="s">
        <v>43</v>
      </c>
      <c r="F12" s="76" t="s">
        <v>46</v>
      </c>
      <c r="G12" s="75" t="s">
        <v>47</v>
      </c>
      <c r="H12" s="153" t="s">
        <v>93</v>
      </c>
      <c r="I12" s="76" t="s">
        <v>48</v>
      </c>
      <c r="J12" s="76" t="s">
        <v>41</v>
      </c>
      <c r="K12" s="77" t="s">
        <v>49</v>
      </c>
      <c r="L12" s="78">
        <v>1</v>
      </c>
      <c r="M12" s="78">
        <v>10</v>
      </c>
      <c r="N12" s="78">
        <v>1</v>
      </c>
      <c r="O12" s="78"/>
      <c r="P12" s="166"/>
      <c r="Q12" s="162" t="s">
        <v>90</v>
      </c>
      <c r="R12" s="166"/>
      <c r="S12" s="162" t="s">
        <v>90</v>
      </c>
      <c r="T12" s="166"/>
      <c r="U12" s="162" t="s">
        <v>90</v>
      </c>
      <c r="V12" s="166"/>
      <c r="W12" s="162" t="s">
        <v>90</v>
      </c>
      <c r="X12" s="166"/>
      <c r="Y12" s="162" t="s">
        <v>90</v>
      </c>
      <c r="Z12" s="166"/>
      <c r="AA12" s="162" t="s">
        <v>90</v>
      </c>
      <c r="AB12" s="78"/>
      <c r="AC12" s="79"/>
      <c r="AD12" s="78"/>
      <c r="AE12" s="79"/>
      <c r="AF12" s="78"/>
      <c r="AG12" s="79"/>
      <c r="AH12" s="78"/>
      <c r="AI12" s="79"/>
      <c r="AJ12" s="78"/>
      <c r="AK12" s="79"/>
      <c r="AL12" s="78"/>
      <c r="AM12" s="79"/>
      <c r="AN12" s="80"/>
      <c r="AO12" s="78"/>
      <c r="AP12" s="80"/>
      <c r="AQ12" s="78"/>
      <c r="AR12" s="80"/>
      <c r="AS12" s="78"/>
      <c r="AT12" s="80"/>
      <c r="AU12" s="78"/>
      <c r="AV12" s="80"/>
      <c r="AW12" s="78">
        <v>0</v>
      </c>
    </row>
    <row r="13" spans="1:50" ht="96" x14ac:dyDescent="0.25">
      <c r="B13" s="74" t="s">
        <v>35</v>
      </c>
      <c r="C13" s="75" t="s">
        <v>36</v>
      </c>
      <c r="D13" s="76" t="s">
        <v>46</v>
      </c>
      <c r="E13" s="75" t="s">
        <v>50</v>
      </c>
      <c r="F13" s="76" t="s">
        <v>51</v>
      </c>
      <c r="G13" s="75" t="s">
        <v>52</v>
      </c>
      <c r="H13" s="153" t="s">
        <v>94</v>
      </c>
      <c r="I13" s="76" t="s">
        <v>48</v>
      </c>
      <c r="J13" s="76" t="s">
        <v>41</v>
      </c>
      <c r="K13" s="77" t="s">
        <v>49</v>
      </c>
      <c r="L13" s="78"/>
      <c r="M13" s="78">
        <v>2150</v>
      </c>
      <c r="N13" s="78">
        <v>200</v>
      </c>
      <c r="O13" s="78"/>
      <c r="P13" s="166"/>
      <c r="Q13" s="162" t="s">
        <v>89</v>
      </c>
      <c r="R13" s="166"/>
      <c r="S13" s="162" t="s">
        <v>89</v>
      </c>
      <c r="T13" s="166"/>
      <c r="U13" s="162" t="s">
        <v>89</v>
      </c>
      <c r="V13" s="166"/>
      <c r="W13" s="162" t="s">
        <v>89</v>
      </c>
      <c r="X13" s="166"/>
      <c r="Y13" s="162" t="s">
        <v>89</v>
      </c>
      <c r="Z13" s="166"/>
      <c r="AA13" s="162" t="s">
        <v>89</v>
      </c>
      <c r="AB13" s="78"/>
      <c r="AC13" s="79"/>
      <c r="AD13" s="78"/>
      <c r="AE13" s="79"/>
      <c r="AF13" s="78"/>
      <c r="AG13" s="79"/>
      <c r="AH13" s="78"/>
      <c r="AI13" s="79"/>
      <c r="AJ13" s="78"/>
      <c r="AK13" s="79"/>
      <c r="AL13" s="78"/>
      <c r="AM13" s="79"/>
      <c r="AN13" s="80"/>
      <c r="AO13" s="78"/>
      <c r="AP13" s="80"/>
      <c r="AQ13" s="78"/>
      <c r="AR13" s="80"/>
      <c r="AS13" s="78"/>
      <c r="AT13" s="80"/>
      <c r="AU13" s="78"/>
      <c r="AV13" s="80"/>
      <c r="AW13" s="78"/>
    </row>
    <row r="14" spans="1:50" ht="96" x14ac:dyDescent="0.25">
      <c r="B14" s="81" t="s">
        <v>35</v>
      </c>
      <c r="C14" s="82" t="s">
        <v>36</v>
      </c>
      <c r="D14" s="83" t="s">
        <v>46</v>
      </c>
      <c r="E14" s="82" t="s">
        <v>50</v>
      </c>
      <c r="F14" s="83" t="s">
        <v>53</v>
      </c>
      <c r="G14" s="82" t="s">
        <v>54</v>
      </c>
      <c r="H14" s="153" t="s">
        <v>95</v>
      </c>
      <c r="I14" s="83" t="s">
        <v>40</v>
      </c>
      <c r="J14" s="83" t="s">
        <v>41</v>
      </c>
      <c r="K14" s="84" t="s">
        <v>49</v>
      </c>
      <c r="L14" s="78"/>
      <c r="M14" s="78">
        <v>3</v>
      </c>
      <c r="N14" s="78">
        <v>3</v>
      </c>
      <c r="O14" s="78"/>
      <c r="P14" s="166"/>
      <c r="Q14" s="162" t="s">
        <v>88</v>
      </c>
      <c r="R14" s="166"/>
      <c r="S14" s="162" t="s">
        <v>88</v>
      </c>
      <c r="T14" s="166"/>
      <c r="U14" s="162" t="s">
        <v>88</v>
      </c>
      <c r="V14" s="166"/>
      <c r="W14" s="162" t="s">
        <v>88</v>
      </c>
      <c r="X14" s="166"/>
      <c r="Y14" s="162" t="s">
        <v>88</v>
      </c>
      <c r="Z14" s="166"/>
      <c r="AA14" s="162" t="s">
        <v>88</v>
      </c>
      <c r="AB14" s="78"/>
      <c r="AC14" s="79"/>
      <c r="AD14" s="78"/>
      <c r="AE14" s="79"/>
      <c r="AF14" s="78"/>
      <c r="AG14" s="79"/>
      <c r="AH14" s="78"/>
      <c r="AI14" s="79"/>
      <c r="AJ14" s="78"/>
      <c r="AK14" s="79"/>
      <c r="AL14" s="78"/>
      <c r="AM14" s="79"/>
      <c r="AN14" s="80"/>
      <c r="AO14" s="78"/>
      <c r="AP14" s="80"/>
      <c r="AQ14" s="78"/>
      <c r="AR14" s="80"/>
      <c r="AS14" s="78"/>
      <c r="AT14" s="80"/>
      <c r="AU14" s="78"/>
      <c r="AV14" s="80"/>
      <c r="AW14" s="78"/>
    </row>
    <row r="15" spans="1:50" x14ac:dyDescent="0.25">
      <c r="AO15" s="87"/>
      <c r="AQ15" s="87"/>
      <c r="AS15" s="87"/>
      <c r="AU15" s="87"/>
    </row>
    <row r="16" spans="1:50" x14ac:dyDescent="0.25">
      <c r="AO16" s="87"/>
      <c r="AQ16" s="87"/>
      <c r="AS16" s="87"/>
      <c r="AU16" s="87"/>
    </row>
    <row r="17" spans="41:47" x14ac:dyDescent="0.25">
      <c r="AO17" s="87"/>
      <c r="AQ17" s="87"/>
      <c r="AS17" s="87"/>
      <c r="AU17" s="87"/>
    </row>
    <row r="18" spans="41:47" x14ac:dyDescent="0.25">
      <c r="AO18" s="87"/>
      <c r="AQ18" s="87"/>
      <c r="AS18" s="87"/>
      <c r="AU18" s="87"/>
    </row>
    <row r="19" spans="41:47" x14ac:dyDescent="0.25">
      <c r="AO19" s="87"/>
      <c r="AQ19" s="87"/>
      <c r="AS19" s="87"/>
      <c r="AU19" s="87"/>
    </row>
    <row r="20" spans="41:47" x14ac:dyDescent="0.25">
      <c r="AO20" s="87"/>
      <c r="AQ20" s="87"/>
      <c r="AS20" s="87"/>
      <c r="AU20" s="87"/>
    </row>
    <row r="21" spans="41:47" x14ac:dyDescent="0.25">
      <c r="AO21" s="87"/>
      <c r="AQ21" s="87"/>
      <c r="AS21" s="87"/>
      <c r="AU21" s="87"/>
    </row>
    <row r="22" spans="41:47" x14ac:dyDescent="0.25">
      <c r="AO22" s="87"/>
      <c r="AQ22" s="87"/>
      <c r="AS22" s="87"/>
      <c r="AU22" s="87"/>
    </row>
    <row r="23" spans="41:47" x14ac:dyDescent="0.25">
      <c r="AO23" s="87"/>
      <c r="AQ23" s="87"/>
      <c r="AS23" s="87"/>
      <c r="AU23" s="87"/>
    </row>
    <row r="24" spans="41:47" x14ac:dyDescent="0.25">
      <c r="AO24" s="87"/>
      <c r="AQ24" s="87"/>
      <c r="AS24" s="87"/>
      <c r="AU24" s="87"/>
    </row>
    <row r="25" spans="41:47" x14ac:dyDescent="0.25">
      <c r="AO25" s="87"/>
      <c r="AQ25" s="87"/>
      <c r="AS25" s="87"/>
      <c r="AU25" s="87"/>
    </row>
    <row r="26" spans="41:47" x14ac:dyDescent="0.25">
      <c r="AO26" s="87"/>
      <c r="AQ26" s="87"/>
      <c r="AS26" s="87"/>
      <c r="AU26" s="87"/>
    </row>
    <row r="27" spans="41:47" x14ac:dyDescent="0.25">
      <c r="AO27" s="87"/>
      <c r="AQ27" s="87"/>
      <c r="AS27" s="87"/>
      <c r="AU27" s="87"/>
    </row>
    <row r="28" spans="41:47" x14ac:dyDescent="0.25">
      <c r="AO28" s="87"/>
      <c r="AQ28" s="87"/>
      <c r="AS28" s="87"/>
      <c r="AU28" s="87"/>
    </row>
    <row r="29" spans="41:47" x14ac:dyDescent="0.25">
      <c r="AO29" s="87"/>
      <c r="AQ29" s="87"/>
      <c r="AS29" s="87"/>
      <c r="AU29" s="87"/>
    </row>
    <row r="30" spans="41:47" x14ac:dyDescent="0.25">
      <c r="AO30" s="87"/>
      <c r="AQ30" s="87"/>
      <c r="AS30" s="87"/>
      <c r="AU30" s="87"/>
    </row>
    <row r="31" spans="41:47" x14ac:dyDescent="0.25">
      <c r="AO31" s="87"/>
      <c r="AQ31" s="87"/>
      <c r="AS31" s="87"/>
      <c r="AU31" s="87"/>
    </row>
    <row r="32" spans="41:47" x14ac:dyDescent="0.25">
      <c r="AO32" s="87"/>
      <c r="AQ32" s="87"/>
      <c r="AS32" s="87"/>
      <c r="AU32" s="87"/>
    </row>
    <row r="33" spans="41:47" x14ac:dyDescent="0.25">
      <c r="AO33" s="87"/>
      <c r="AQ33" s="87"/>
      <c r="AS33" s="87"/>
      <c r="AU33" s="87"/>
    </row>
    <row r="34" spans="41:47" x14ac:dyDescent="0.25">
      <c r="AO34" s="87"/>
      <c r="AQ34" s="87"/>
      <c r="AS34" s="87"/>
      <c r="AU34" s="87"/>
    </row>
    <row r="35" spans="41:47" x14ac:dyDescent="0.25">
      <c r="AO35" s="87"/>
      <c r="AQ35" s="87"/>
      <c r="AS35" s="87"/>
      <c r="AU35" s="87"/>
    </row>
    <row r="36" spans="41:47" x14ac:dyDescent="0.25">
      <c r="AO36" s="87"/>
      <c r="AQ36" s="87"/>
      <c r="AS36" s="87"/>
      <c r="AU36" s="87"/>
    </row>
    <row r="37" spans="41:47" x14ac:dyDescent="0.25">
      <c r="AO37" s="87"/>
      <c r="AQ37" s="87"/>
      <c r="AS37" s="87"/>
      <c r="AU37" s="87"/>
    </row>
    <row r="38" spans="41:47" x14ac:dyDescent="0.25">
      <c r="AO38" s="87"/>
      <c r="AQ38" s="87"/>
      <c r="AS38" s="87"/>
      <c r="AU38" s="87"/>
    </row>
    <row r="39" spans="41:47" x14ac:dyDescent="0.25">
      <c r="AO39" s="87"/>
      <c r="AQ39" s="87"/>
      <c r="AS39" s="87"/>
      <c r="AU39" s="87"/>
    </row>
    <row r="40" spans="41:47" x14ac:dyDescent="0.25">
      <c r="AO40" s="87"/>
      <c r="AQ40" s="87"/>
      <c r="AS40" s="87"/>
      <c r="AU40" s="87"/>
    </row>
    <row r="41" spans="41:47" x14ac:dyDescent="0.25">
      <c r="AO41" s="87"/>
      <c r="AQ41" s="87"/>
      <c r="AS41" s="87"/>
      <c r="AU41" s="87"/>
    </row>
    <row r="42" spans="41:47" x14ac:dyDescent="0.25">
      <c r="AO42" s="87"/>
      <c r="AQ42" s="87"/>
      <c r="AS42" s="87"/>
      <c r="AU42" s="87"/>
    </row>
    <row r="43" spans="41:47" x14ac:dyDescent="0.25">
      <c r="AO43" s="87"/>
      <c r="AQ43" s="87"/>
      <c r="AS43" s="87"/>
      <c r="AU43" s="87"/>
    </row>
    <row r="44" spans="41:47" x14ac:dyDescent="0.25">
      <c r="AO44" s="87"/>
      <c r="AQ44" s="87"/>
      <c r="AS44" s="87"/>
      <c r="AU44" s="87"/>
    </row>
    <row r="45" spans="41:47" x14ac:dyDescent="0.25">
      <c r="AO45" s="87"/>
      <c r="AQ45" s="87"/>
      <c r="AS45" s="87"/>
      <c r="AU45" s="87"/>
    </row>
    <row r="46" spans="41:47" x14ac:dyDescent="0.25">
      <c r="AO46" s="87"/>
      <c r="AQ46" s="87"/>
      <c r="AS46" s="87"/>
      <c r="AU46" s="87"/>
    </row>
    <row r="47" spans="41:47" x14ac:dyDescent="0.25">
      <c r="AO47" s="87"/>
      <c r="AQ47" s="87"/>
      <c r="AS47" s="87"/>
      <c r="AU47" s="87"/>
    </row>
    <row r="48" spans="41:47" x14ac:dyDescent="0.25">
      <c r="AO48" s="87"/>
      <c r="AQ48" s="87"/>
      <c r="AS48" s="87"/>
      <c r="AU48" s="87"/>
    </row>
    <row r="49" spans="41:47" x14ac:dyDescent="0.25">
      <c r="AO49" s="87"/>
      <c r="AQ49" s="87"/>
      <c r="AS49" s="87"/>
      <c r="AU49" s="87"/>
    </row>
    <row r="50" spans="41:47" x14ac:dyDescent="0.25">
      <c r="AO50" s="87"/>
      <c r="AQ50" s="87"/>
      <c r="AS50" s="87"/>
      <c r="AU50" s="87"/>
    </row>
    <row r="51" spans="41:47" x14ac:dyDescent="0.25">
      <c r="AO51" s="87"/>
      <c r="AQ51" s="87"/>
      <c r="AS51" s="87"/>
      <c r="AU51" s="87"/>
    </row>
    <row r="52" spans="41:47" x14ac:dyDescent="0.25">
      <c r="AO52" s="87"/>
      <c r="AQ52" s="87"/>
      <c r="AS52" s="87"/>
      <c r="AU52" s="87"/>
    </row>
    <row r="53" spans="41:47" x14ac:dyDescent="0.25">
      <c r="AO53" s="87"/>
      <c r="AQ53" s="87"/>
      <c r="AS53" s="87"/>
      <c r="AU53" s="87"/>
    </row>
    <row r="54" spans="41:47" x14ac:dyDescent="0.25">
      <c r="AO54" s="87"/>
      <c r="AQ54" s="87"/>
      <c r="AS54" s="87"/>
      <c r="AU54" s="87"/>
    </row>
    <row r="55" spans="41:47" x14ac:dyDescent="0.25">
      <c r="AO55" s="87"/>
      <c r="AQ55" s="87"/>
      <c r="AS55" s="87"/>
      <c r="AU55" s="87"/>
    </row>
    <row r="56" spans="41:47" x14ac:dyDescent="0.25">
      <c r="AO56" s="87"/>
      <c r="AQ56" s="87"/>
      <c r="AS56" s="87"/>
      <c r="AU56" s="87"/>
    </row>
    <row r="57" spans="41:47" x14ac:dyDescent="0.25">
      <c r="AO57" s="87"/>
      <c r="AQ57" s="87"/>
      <c r="AS57" s="87"/>
      <c r="AU57" s="87"/>
    </row>
    <row r="58" spans="41:47" x14ac:dyDescent="0.25">
      <c r="AO58" s="87"/>
      <c r="AQ58" s="87"/>
      <c r="AS58" s="87"/>
      <c r="AU58" s="87"/>
    </row>
    <row r="59" spans="41:47" x14ac:dyDescent="0.25">
      <c r="AO59" s="87"/>
      <c r="AQ59" s="87"/>
      <c r="AS59" s="87"/>
      <c r="AU59" s="87"/>
    </row>
    <row r="60" spans="41:47" x14ac:dyDescent="0.25">
      <c r="AO60" s="87"/>
      <c r="AQ60" s="87"/>
      <c r="AS60" s="87"/>
      <c r="AU60" s="87"/>
    </row>
    <row r="61" spans="41:47" x14ac:dyDescent="0.25">
      <c r="AO61" s="87"/>
      <c r="AQ61" s="87"/>
      <c r="AS61" s="87"/>
      <c r="AU61" s="87"/>
    </row>
    <row r="62" spans="41:47" x14ac:dyDescent="0.25">
      <c r="AO62" s="87"/>
      <c r="AQ62" s="87"/>
      <c r="AS62" s="87"/>
      <c r="AU62" s="87"/>
    </row>
    <row r="63" spans="41:47" x14ac:dyDescent="0.25">
      <c r="AO63" s="87"/>
      <c r="AQ63" s="87"/>
      <c r="AS63" s="87"/>
      <c r="AU63" s="87"/>
    </row>
    <row r="64" spans="41:47" x14ac:dyDescent="0.25">
      <c r="AO64" s="87"/>
      <c r="AQ64" s="87"/>
      <c r="AS64" s="87"/>
      <c r="AU64" s="87"/>
    </row>
    <row r="65" spans="41:47" x14ac:dyDescent="0.25">
      <c r="AO65" s="87"/>
      <c r="AQ65" s="87"/>
      <c r="AS65" s="87"/>
      <c r="AU65" s="87"/>
    </row>
    <row r="66" spans="41:47" x14ac:dyDescent="0.25">
      <c r="AO66" s="87"/>
      <c r="AQ66" s="87"/>
      <c r="AS66" s="87"/>
      <c r="AU66" s="87"/>
    </row>
    <row r="67" spans="41:47" x14ac:dyDescent="0.25">
      <c r="AO67" s="87"/>
      <c r="AQ67" s="87"/>
      <c r="AS67" s="87"/>
      <c r="AU67" s="87"/>
    </row>
    <row r="68" spans="41:47" x14ac:dyDescent="0.25">
      <c r="AO68" s="87"/>
      <c r="AQ68" s="87"/>
      <c r="AS68" s="87"/>
      <c r="AU68" s="87"/>
    </row>
    <row r="69" spans="41:47" x14ac:dyDescent="0.25">
      <c r="AO69" s="87"/>
      <c r="AQ69" s="87"/>
      <c r="AS69" s="87"/>
      <c r="AU69" s="87"/>
    </row>
    <row r="70" spans="41:47" x14ac:dyDescent="0.25">
      <c r="AO70" s="87"/>
      <c r="AQ70" s="87"/>
      <c r="AS70" s="87"/>
      <c r="AU70" s="87"/>
    </row>
    <row r="71" spans="41:47" x14ac:dyDescent="0.25">
      <c r="AO71" s="87"/>
      <c r="AQ71" s="87"/>
      <c r="AS71" s="87"/>
      <c r="AU71" s="87"/>
    </row>
    <row r="72" spans="41:47" x14ac:dyDescent="0.25">
      <c r="AO72" s="87"/>
      <c r="AQ72" s="87"/>
      <c r="AS72" s="87"/>
      <c r="AU72" s="87"/>
    </row>
    <row r="73" spans="41:47" x14ac:dyDescent="0.25">
      <c r="AO73" s="87"/>
      <c r="AQ73" s="87"/>
      <c r="AS73" s="87"/>
      <c r="AU73" s="87"/>
    </row>
    <row r="74" spans="41:47" x14ac:dyDescent="0.25">
      <c r="AO74" s="87"/>
      <c r="AQ74" s="87"/>
      <c r="AS74" s="87"/>
      <c r="AU74" s="87"/>
    </row>
    <row r="75" spans="41:47" x14ac:dyDescent="0.25">
      <c r="AO75" s="87"/>
      <c r="AQ75" s="87"/>
      <c r="AS75" s="87"/>
      <c r="AU75" s="87"/>
    </row>
    <row r="76" spans="41:47" x14ac:dyDescent="0.25">
      <c r="AO76" s="87"/>
      <c r="AQ76" s="87"/>
      <c r="AS76" s="87"/>
      <c r="AU76" s="87"/>
    </row>
    <row r="77" spans="41:47" x14ac:dyDescent="0.25">
      <c r="AO77" s="87"/>
      <c r="AQ77" s="87"/>
      <c r="AS77" s="87"/>
      <c r="AU77" s="87"/>
    </row>
    <row r="78" spans="41:47" x14ac:dyDescent="0.25">
      <c r="AO78" s="87"/>
      <c r="AQ78" s="87"/>
      <c r="AS78" s="87"/>
      <c r="AU78" s="87"/>
    </row>
    <row r="79" spans="41:47" x14ac:dyDescent="0.25">
      <c r="AO79" s="87"/>
      <c r="AQ79" s="87"/>
      <c r="AS79" s="87"/>
      <c r="AU79" s="87"/>
    </row>
    <row r="80" spans="41:47" x14ac:dyDescent="0.25">
      <c r="AO80" s="87"/>
      <c r="AQ80" s="87"/>
      <c r="AS80" s="87"/>
      <c r="AU80" s="87"/>
    </row>
    <row r="81" spans="41:47" x14ac:dyDescent="0.25">
      <c r="AO81" s="87"/>
      <c r="AQ81" s="87"/>
      <c r="AS81" s="87"/>
      <c r="AU81" s="87"/>
    </row>
    <row r="82" spans="41:47" x14ac:dyDescent="0.25">
      <c r="AO82" s="87"/>
      <c r="AQ82" s="87"/>
      <c r="AS82" s="87"/>
      <c r="AU82" s="87"/>
    </row>
    <row r="83" spans="41:47" x14ac:dyDescent="0.25">
      <c r="AO83" s="87"/>
      <c r="AQ83" s="87"/>
      <c r="AS83" s="87"/>
      <c r="AU83" s="87"/>
    </row>
    <row r="84" spans="41:47" x14ac:dyDescent="0.25">
      <c r="AO84" s="87"/>
      <c r="AQ84" s="87"/>
      <c r="AS84" s="87"/>
      <c r="AU84" s="87"/>
    </row>
    <row r="85" spans="41:47" x14ac:dyDescent="0.25">
      <c r="AO85" s="87"/>
      <c r="AQ85" s="87"/>
      <c r="AS85" s="87"/>
      <c r="AU85" s="87"/>
    </row>
    <row r="86" spans="41:47" x14ac:dyDescent="0.25">
      <c r="AO86" s="87"/>
      <c r="AQ86" s="87"/>
      <c r="AS86" s="87"/>
      <c r="AU86" s="87"/>
    </row>
    <row r="87" spans="41:47" x14ac:dyDescent="0.25">
      <c r="AO87" s="87"/>
      <c r="AQ87" s="87"/>
      <c r="AS87" s="87"/>
      <c r="AU87" s="87"/>
    </row>
    <row r="88" spans="41:47" x14ac:dyDescent="0.25">
      <c r="AO88" s="87"/>
      <c r="AQ88" s="87"/>
      <c r="AS88" s="87"/>
      <c r="AU88" s="87"/>
    </row>
    <row r="89" spans="41:47" x14ac:dyDescent="0.25">
      <c r="AO89" s="87"/>
      <c r="AQ89" s="87"/>
      <c r="AS89" s="87"/>
      <c r="AU89" s="87"/>
    </row>
    <row r="90" spans="41:47" x14ac:dyDescent="0.25">
      <c r="AO90" s="87"/>
      <c r="AQ90" s="87"/>
      <c r="AS90" s="87"/>
      <c r="AU90" s="87"/>
    </row>
    <row r="91" spans="41:47" x14ac:dyDescent="0.25">
      <c r="AO91" s="87"/>
      <c r="AQ91" s="87"/>
      <c r="AS91" s="87"/>
      <c r="AU91" s="87"/>
    </row>
    <row r="92" spans="41:47" x14ac:dyDescent="0.25">
      <c r="AO92" s="87"/>
      <c r="AQ92" s="87"/>
      <c r="AS92" s="87"/>
      <c r="AU92" s="87"/>
    </row>
    <row r="93" spans="41:47" x14ac:dyDescent="0.25">
      <c r="AO93" s="87"/>
      <c r="AQ93" s="87"/>
      <c r="AS93" s="87"/>
      <c r="AU93" s="87"/>
    </row>
    <row r="94" spans="41:47" x14ac:dyDescent="0.25">
      <c r="AO94" s="87"/>
      <c r="AQ94" s="87"/>
      <c r="AS94" s="87"/>
      <c r="AU94" s="87"/>
    </row>
    <row r="95" spans="41:47" x14ac:dyDescent="0.25">
      <c r="AO95" s="87"/>
      <c r="AQ95" s="87"/>
      <c r="AS95" s="87"/>
      <c r="AU95" s="87"/>
    </row>
    <row r="96" spans="41:47" x14ac:dyDescent="0.25">
      <c r="AO96" s="87"/>
      <c r="AQ96" s="87"/>
      <c r="AS96" s="87"/>
      <c r="AU96" s="87"/>
    </row>
    <row r="97" spans="41:47" x14ac:dyDescent="0.25">
      <c r="AO97" s="87"/>
      <c r="AQ97" s="87"/>
      <c r="AS97" s="87"/>
      <c r="AU97" s="87"/>
    </row>
    <row r="98" spans="41:47" x14ac:dyDescent="0.25">
      <c r="AO98" s="87"/>
      <c r="AQ98" s="87"/>
      <c r="AS98" s="87"/>
      <c r="AU98" s="87"/>
    </row>
    <row r="99" spans="41:47" x14ac:dyDescent="0.25">
      <c r="AO99" s="87"/>
      <c r="AQ99" s="87"/>
      <c r="AS99" s="87"/>
      <c r="AU99" s="87"/>
    </row>
    <row r="100" spans="41:47" x14ac:dyDescent="0.25">
      <c r="AO100" s="87"/>
      <c r="AQ100" s="87"/>
      <c r="AS100" s="87"/>
      <c r="AU100" s="87"/>
    </row>
    <row r="101" spans="41:47" x14ac:dyDescent="0.25">
      <c r="AO101" s="87"/>
      <c r="AQ101" s="87"/>
      <c r="AS101" s="87"/>
      <c r="AU101" s="87"/>
    </row>
    <row r="102" spans="41:47" x14ac:dyDescent="0.25">
      <c r="AO102" s="87"/>
      <c r="AQ102" s="87"/>
      <c r="AS102" s="87"/>
      <c r="AU102" s="87"/>
    </row>
    <row r="103" spans="41:47" x14ac:dyDescent="0.25">
      <c r="AO103" s="87"/>
      <c r="AQ103" s="87"/>
      <c r="AS103" s="87"/>
      <c r="AU103" s="87"/>
    </row>
    <row r="104" spans="41:47" x14ac:dyDescent="0.25">
      <c r="AO104" s="87"/>
      <c r="AQ104" s="87"/>
      <c r="AS104" s="87"/>
      <c r="AU104" s="87"/>
    </row>
    <row r="105" spans="41:47" x14ac:dyDescent="0.25">
      <c r="AO105" s="87"/>
      <c r="AQ105" s="87"/>
      <c r="AS105" s="87"/>
      <c r="AU105" s="87"/>
    </row>
    <row r="106" spans="41:47" x14ac:dyDescent="0.25">
      <c r="AO106" s="87"/>
      <c r="AQ106" s="87"/>
      <c r="AS106" s="87"/>
      <c r="AU106" s="87"/>
    </row>
    <row r="107" spans="41:47" x14ac:dyDescent="0.25">
      <c r="AO107" s="87"/>
      <c r="AQ107" s="87"/>
      <c r="AS107" s="87"/>
      <c r="AU107" s="87"/>
    </row>
    <row r="108" spans="41:47" x14ac:dyDescent="0.25">
      <c r="AO108" s="87"/>
      <c r="AQ108" s="87"/>
      <c r="AS108" s="87"/>
      <c r="AU108" s="87"/>
    </row>
    <row r="109" spans="41:47" x14ac:dyDescent="0.25">
      <c r="AO109" s="87"/>
      <c r="AQ109" s="87"/>
      <c r="AS109" s="87"/>
      <c r="AU109" s="87"/>
    </row>
    <row r="110" spans="41:47" x14ac:dyDescent="0.25">
      <c r="AO110" s="87"/>
      <c r="AQ110" s="87"/>
      <c r="AS110" s="87"/>
      <c r="AU110" s="87"/>
    </row>
    <row r="111" spans="41:47" x14ac:dyDescent="0.25">
      <c r="AO111" s="87"/>
      <c r="AQ111" s="87"/>
      <c r="AS111" s="87"/>
      <c r="AU111" s="87"/>
    </row>
    <row r="112" spans="41:47" x14ac:dyDescent="0.25">
      <c r="AO112" s="87"/>
      <c r="AQ112" s="87"/>
      <c r="AS112" s="87"/>
      <c r="AU112" s="87"/>
    </row>
    <row r="113" spans="41:47" x14ac:dyDescent="0.25">
      <c r="AO113" s="87"/>
      <c r="AQ113" s="87"/>
      <c r="AS113" s="87"/>
      <c r="AU113" s="87"/>
    </row>
    <row r="114" spans="41:47" x14ac:dyDescent="0.25">
      <c r="AO114" s="87"/>
      <c r="AQ114" s="87"/>
      <c r="AS114" s="87"/>
      <c r="AU114" s="87"/>
    </row>
    <row r="115" spans="41:47" x14ac:dyDescent="0.25">
      <c r="AO115" s="87"/>
      <c r="AQ115" s="87"/>
      <c r="AS115" s="87"/>
      <c r="AU115" s="87"/>
    </row>
    <row r="116" spans="41:47" x14ac:dyDescent="0.25">
      <c r="AO116" s="87"/>
      <c r="AQ116" s="87"/>
      <c r="AS116" s="87"/>
      <c r="AU116" s="87"/>
    </row>
    <row r="117" spans="41:47" x14ac:dyDescent="0.25">
      <c r="AO117" s="87"/>
      <c r="AQ117" s="87"/>
      <c r="AS117" s="87"/>
      <c r="AU117" s="87"/>
    </row>
    <row r="118" spans="41:47" x14ac:dyDescent="0.25">
      <c r="AO118" s="87"/>
      <c r="AQ118" s="87"/>
      <c r="AS118" s="87"/>
      <c r="AU118" s="87"/>
    </row>
    <row r="119" spans="41:47" x14ac:dyDescent="0.25">
      <c r="AO119" s="87"/>
      <c r="AQ119" s="87"/>
      <c r="AS119" s="87"/>
      <c r="AU119" s="87"/>
    </row>
    <row r="120" spans="41:47" x14ac:dyDescent="0.25">
      <c r="AO120" s="87"/>
      <c r="AQ120" s="87"/>
      <c r="AS120" s="87"/>
      <c r="AU120" s="87"/>
    </row>
    <row r="121" spans="41:47" x14ac:dyDescent="0.25">
      <c r="AO121" s="87"/>
      <c r="AQ121" s="87"/>
      <c r="AS121" s="87"/>
      <c r="AU121" s="87"/>
    </row>
    <row r="122" spans="41:47" x14ac:dyDescent="0.25">
      <c r="AO122" s="87"/>
      <c r="AQ122" s="87"/>
      <c r="AS122" s="87"/>
      <c r="AU122" s="87"/>
    </row>
    <row r="123" spans="41:47" x14ac:dyDescent="0.25">
      <c r="AO123" s="87"/>
      <c r="AQ123" s="87"/>
      <c r="AS123" s="87"/>
      <c r="AU123" s="87"/>
    </row>
    <row r="124" spans="41:47" x14ac:dyDescent="0.25">
      <c r="AO124" s="87"/>
      <c r="AQ124" s="87"/>
      <c r="AS124" s="87"/>
      <c r="AU124" s="87"/>
    </row>
    <row r="125" spans="41:47" x14ac:dyDescent="0.25">
      <c r="AO125" s="87"/>
      <c r="AQ125" s="87"/>
      <c r="AS125" s="87"/>
      <c r="AU125" s="87"/>
    </row>
    <row r="126" spans="41:47" x14ac:dyDescent="0.25">
      <c r="AO126" s="87"/>
      <c r="AQ126" s="87"/>
      <c r="AS126" s="87"/>
      <c r="AU126" s="87"/>
    </row>
    <row r="127" spans="41:47" x14ac:dyDescent="0.25">
      <c r="AO127" s="87"/>
      <c r="AQ127" s="87"/>
      <c r="AS127" s="87"/>
      <c r="AU127" s="87"/>
    </row>
    <row r="128" spans="41:47" x14ac:dyDescent="0.25">
      <c r="AO128" s="87"/>
      <c r="AQ128" s="87"/>
      <c r="AS128" s="87"/>
      <c r="AU128" s="87"/>
    </row>
    <row r="129" spans="41:47" x14ac:dyDescent="0.25">
      <c r="AO129" s="87"/>
      <c r="AQ129" s="87"/>
      <c r="AS129" s="87"/>
      <c r="AU129" s="87"/>
    </row>
    <row r="130" spans="41:47" x14ac:dyDescent="0.25">
      <c r="AO130" s="87"/>
      <c r="AQ130" s="87"/>
      <c r="AS130" s="87"/>
      <c r="AU130" s="87"/>
    </row>
    <row r="131" spans="41:47" x14ac:dyDescent="0.25">
      <c r="AO131" s="87"/>
      <c r="AQ131" s="87"/>
      <c r="AS131" s="87"/>
      <c r="AU131" s="87"/>
    </row>
    <row r="132" spans="41:47" x14ac:dyDescent="0.25">
      <c r="AO132" s="87"/>
      <c r="AQ132" s="87"/>
      <c r="AS132" s="87"/>
      <c r="AU132" s="87"/>
    </row>
    <row r="133" spans="41:47" x14ac:dyDescent="0.25">
      <c r="AO133" s="87"/>
      <c r="AQ133" s="87"/>
      <c r="AS133" s="87"/>
      <c r="AU133" s="87"/>
    </row>
    <row r="134" spans="41:47" x14ac:dyDescent="0.25">
      <c r="AO134" s="87"/>
      <c r="AQ134" s="87"/>
      <c r="AS134" s="87"/>
      <c r="AU134" s="87"/>
    </row>
    <row r="135" spans="41:47" x14ac:dyDescent="0.25">
      <c r="AO135" s="87"/>
      <c r="AQ135" s="87"/>
      <c r="AS135" s="87"/>
      <c r="AU135" s="87"/>
    </row>
    <row r="136" spans="41:47" x14ac:dyDescent="0.25">
      <c r="AO136" s="87"/>
      <c r="AQ136" s="87"/>
      <c r="AS136" s="87"/>
      <c r="AU136" s="87"/>
    </row>
    <row r="137" spans="41:47" x14ac:dyDescent="0.25">
      <c r="AO137" s="87"/>
      <c r="AQ137" s="87"/>
      <c r="AS137" s="87"/>
      <c r="AU137" s="87"/>
    </row>
    <row r="138" spans="41:47" x14ac:dyDescent="0.25">
      <c r="AO138" s="87"/>
      <c r="AQ138" s="87"/>
      <c r="AS138" s="87"/>
      <c r="AU138" s="87"/>
    </row>
    <row r="139" spans="41:47" x14ac:dyDescent="0.25">
      <c r="AO139" s="87"/>
      <c r="AQ139" s="87"/>
      <c r="AS139" s="87"/>
      <c r="AU139" s="87"/>
    </row>
    <row r="140" spans="41:47" x14ac:dyDescent="0.25">
      <c r="AO140" s="87"/>
      <c r="AQ140" s="87"/>
      <c r="AS140" s="87"/>
      <c r="AU140" s="87"/>
    </row>
    <row r="141" spans="41:47" x14ac:dyDescent="0.25">
      <c r="AO141" s="87"/>
      <c r="AQ141" s="87"/>
      <c r="AS141" s="87"/>
      <c r="AU141" s="87"/>
    </row>
    <row r="142" spans="41:47" x14ac:dyDescent="0.25">
      <c r="AO142" s="87"/>
      <c r="AQ142" s="87"/>
      <c r="AS142" s="87"/>
      <c r="AU142" s="87"/>
    </row>
    <row r="143" spans="41:47" x14ac:dyDescent="0.25">
      <c r="AO143" s="87"/>
      <c r="AQ143" s="87"/>
      <c r="AS143" s="87"/>
      <c r="AU143" s="87"/>
    </row>
    <row r="144" spans="41:47" x14ac:dyDescent="0.25">
      <c r="AO144" s="87"/>
      <c r="AQ144" s="87"/>
      <c r="AS144" s="87"/>
      <c r="AU144" s="87"/>
    </row>
    <row r="145" spans="41:47" x14ac:dyDescent="0.25">
      <c r="AO145" s="87"/>
      <c r="AQ145" s="87"/>
      <c r="AS145" s="87"/>
      <c r="AU145" s="87"/>
    </row>
    <row r="146" spans="41:47" x14ac:dyDescent="0.25">
      <c r="AO146" s="87"/>
      <c r="AQ146" s="87"/>
      <c r="AS146" s="87"/>
      <c r="AU146" s="87"/>
    </row>
    <row r="147" spans="41:47" x14ac:dyDescent="0.25">
      <c r="AO147" s="87"/>
      <c r="AQ147" s="87"/>
      <c r="AS147" s="87"/>
      <c r="AU147" s="87"/>
    </row>
    <row r="148" spans="41:47" x14ac:dyDescent="0.25">
      <c r="AO148" s="87"/>
      <c r="AQ148" s="87"/>
      <c r="AS148" s="87"/>
      <c r="AU148" s="87"/>
    </row>
    <row r="149" spans="41:47" x14ac:dyDescent="0.25">
      <c r="AO149" s="87"/>
      <c r="AQ149" s="87"/>
      <c r="AS149" s="87"/>
      <c r="AU149" s="87"/>
    </row>
    <row r="150" spans="41:47" x14ac:dyDescent="0.25">
      <c r="AO150" s="87"/>
      <c r="AQ150" s="87"/>
      <c r="AS150" s="87"/>
      <c r="AU150" s="87"/>
    </row>
    <row r="151" spans="41:47" x14ac:dyDescent="0.25">
      <c r="AO151" s="87"/>
      <c r="AQ151" s="87"/>
      <c r="AS151" s="87"/>
      <c r="AU151" s="87"/>
    </row>
    <row r="152" spans="41:47" x14ac:dyDescent="0.25">
      <c r="AO152" s="87"/>
      <c r="AQ152" s="87"/>
      <c r="AS152" s="87"/>
      <c r="AU152" s="87"/>
    </row>
    <row r="153" spans="41:47" x14ac:dyDescent="0.25">
      <c r="AO153" s="87"/>
      <c r="AQ153" s="87"/>
      <c r="AS153" s="87"/>
      <c r="AU153" s="87"/>
    </row>
    <row r="154" spans="41:47" x14ac:dyDescent="0.25">
      <c r="AO154" s="87"/>
      <c r="AQ154" s="87"/>
      <c r="AS154" s="87"/>
      <c r="AU154" s="87"/>
    </row>
    <row r="155" spans="41:47" x14ac:dyDescent="0.25">
      <c r="AO155" s="87"/>
      <c r="AQ155" s="87"/>
      <c r="AS155" s="87"/>
      <c r="AU155" s="87"/>
    </row>
    <row r="156" spans="41:47" x14ac:dyDescent="0.25">
      <c r="AO156" s="87"/>
      <c r="AQ156" s="87"/>
      <c r="AS156" s="87"/>
      <c r="AU156" s="87"/>
    </row>
    <row r="157" spans="41:47" x14ac:dyDescent="0.25">
      <c r="AO157" s="87"/>
      <c r="AQ157" s="87"/>
      <c r="AS157" s="87"/>
      <c r="AU157" s="87"/>
    </row>
    <row r="158" spans="41:47" x14ac:dyDescent="0.25">
      <c r="AO158" s="87"/>
      <c r="AQ158" s="87"/>
      <c r="AS158" s="87"/>
      <c r="AU158" s="87"/>
    </row>
    <row r="159" spans="41:47" x14ac:dyDescent="0.25">
      <c r="AO159" s="87"/>
      <c r="AQ159" s="87"/>
      <c r="AS159" s="87"/>
      <c r="AU159" s="87"/>
    </row>
    <row r="160" spans="41:47" x14ac:dyDescent="0.25">
      <c r="AO160" s="87"/>
      <c r="AQ160" s="87"/>
      <c r="AS160" s="87"/>
      <c r="AU160" s="87"/>
    </row>
    <row r="161" spans="41:47" x14ac:dyDescent="0.25">
      <c r="AO161" s="87"/>
      <c r="AQ161" s="87"/>
      <c r="AS161" s="87"/>
      <c r="AU161" s="87"/>
    </row>
    <row r="162" spans="41:47" x14ac:dyDescent="0.25">
      <c r="AO162" s="87"/>
      <c r="AQ162" s="87"/>
      <c r="AS162" s="87"/>
      <c r="AU162" s="87"/>
    </row>
    <row r="163" spans="41:47" x14ac:dyDescent="0.25">
      <c r="AO163" s="87"/>
      <c r="AQ163" s="87"/>
      <c r="AS163" s="87"/>
      <c r="AU163" s="87"/>
    </row>
    <row r="164" spans="41:47" x14ac:dyDescent="0.25">
      <c r="AO164" s="87"/>
      <c r="AQ164" s="87"/>
      <c r="AS164" s="87"/>
      <c r="AU164" s="87"/>
    </row>
    <row r="165" spans="41:47" x14ac:dyDescent="0.25">
      <c r="AO165" s="87"/>
      <c r="AQ165" s="87"/>
      <c r="AS165" s="87"/>
      <c r="AU165" s="87"/>
    </row>
    <row r="166" spans="41:47" x14ac:dyDescent="0.25">
      <c r="AO166" s="87"/>
      <c r="AQ166" s="87"/>
      <c r="AS166" s="87"/>
      <c r="AU166" s="87"/>
    </row>
    <row r="167" spans="41:47" x14ac:dyDescent="0.25">
      <c r="AO167" s="87"/>
      <c r="AQ167" s="87"/>
      <c r="AS167" s="87"/>
      <c r="AU167" s="87"/>
    </row>
    <row r="168" spans="41:47" x14ac:dyDescent="0.25">
      <c r="AO168" s="87"/>
      <c r="AQ168" s="87"/>
      <c r="AS168" s="87"/>
      <c r="AU168" s="87"/>
    </row>
    <row r="169" spans="41:47" x14ac:dyDescent="0.25">
      <c r="AO169" s="87"/>
      <c r="AQ169" s="87"/>
      <c r="AS169" s="87"/>
      <c r="AU169" s="87"/>
    </row>
    <row r="170" spans="41:47" x14ac:dyDescent="0.25">
      <c r="AO170" s="87"/>
      <c r="AQ170" s="87"/>
      <c r="AS170" s="87"/>
      <c r="AU170" s="87"/>
    </row>
    <row r="171" spans="41:47" x14ac:dyDescent="0.25">
      <c r="AO171" s="87"/>
      <c r="AQ171" s="87"/>
      <c r="AS171" s="87"/>
      <c r="AU171" s="87"/>
    </row>
    <row r="172" spans="41:47" x14ac:dyDescent="0.25">
      <c r="AO172" s="87"/>
      <c r="AQ172" s="87"/>
      <c r="AS172" s="87"/>
      <c r="AU172" s="87"/>
    </row>
    <row r="173" spans="41:47" x14ac:dyDescent="0.25">
      <c r="AO173" s="87"/>
      <c r="AQ173" s="87"/>
      <c r="AS173" s="87"/>
      <c r="AU173" s="87"/>
    </row>
    <row r="174" spans="41:47" x14ac:dyDescent="0.25">
      <c r="AO174" s="87"/>
      <c r="AQ174" s="87"/>
      <c r="AS174" s="87"/>
      <c r="AU174" s="87"/>
    </row>
    <row r="175" spans="41:47" x14ac:dyDescent="0.25">
      <c r="AO175" s="87"/>
      <c r="AQ175" s="87"/>
      <c r="AS175" s="87"/>
      <c r="AU175" s="87"/>
    </row>
    <row r="176" spans="41:47" x14ac:dyDescent="0.25">
      <c r="AO176" s="87"/>
      <c r="AQ176" s="87"/>
      <c r="AS176" s="87"/>
      <c r="AU176" s="87"/>
    </row>
    <row r="177" spans="41:47" x14ac:dyDescent="0.25">
      <c r="AO177" s="87"/>
      <c r="AQ177" s="87"/>
      <c r="AS177" s="87"/>
      <c r="AU177" s="87"/>
    </row>
    <row r="178" spans="41:47" x14ac:dyDescent="0.25">
      <c r="AO178" s="87"/>
      <c r="AQ178" s="87"/>
      <c r="AS178" s="87"/>
      <c r="AU178" s="87"/>
    </row>
    <row r="179" spans="41:47" x14ac:dyDescent="0.25">
      <c r="AO179" s="87"/>
      <c r="AQ179" s="87"/>
      <c r="AS179" s="87"/>
      <c r="AU179" s="87"/>
    </row>
    <row r="180" spans="41:47" x14ac:dyDescent="0.25">
      <c r="AO180" s="87"/>
      <c r="AQ180" s="87"/>
      <c r="AS180" s="87"/>
      <c r="AU180" s="87"/>
    </row>
    <row r="181" spans="41:47" x14ac:dyDescent="0.25">
      <c r="AO181" s="87"/>
      <c r="AQ181" s="87"/>
      <c r="AS181" s="87"/>
      <c r="AU181" s="87"/>
    </row>
    <row r="182" spans="41:47" x14ac:dyDescent="0.25">
      <c r="AO182" s="87"/>
      <c r="AQ182" s="87"/>
      <c r="AS182" s="87"/>
      <c r="AU182" s="87"/>
    </row>
    <row r="183" spans="41:47" x14ac:dyDescent="0.25">
      <c r="AO183" s="87"/>
      <c r="AQ183" s="87"/>
      <c r="AS183" s="87"/>
      <c r="AU183" s="87"/>
    </row>
    <row r="184" spans="41:47" x14ac:dyDescent="0.25">
      <c r="AO184" s="87"/>
      <c r="AQ184" s="87"/>
      <c r="AS184" s="87"/>
      <c r="AU184" s="87"/>
    </row>
    <row r="185" spans="41:47" x14ac:dyDescent="0.25">
      <c r="AO185" s="87"/>
      <c r="AQ185" s="87"/>
      <c r="AS185" s="87"/>
      <c r="AU185" s="87"/>
    </row>
    <row r="186" spans="41:47" x14ac:dyDescent="0.25">
      <c r="AO186" s="87"/>
      <c r="AQ186" s="87"/>
      <c r="AS186" s="87"/>
      <c r="AU186" s="87"/>
    </row>
    <row r="187" spans="41:47" x14ac:dyDescent="0.25">
      <c r="AO187" s="87"/>
      <c r="AQ187" s="87"/>
      <c r="AS187" s="87"/>
      <c r="AU187" s="87"/>
    </row>
    <row r="188" spans="41:47" x14ac:dyDescent="0.25">
      <c r="AO188" s="87"/>
      <c r="AQ188" s="87"/>
      <c r="AS188" s="87"/>
      <c r="AU188" s="87"/>
    </row>
    <row r="189" spans="41:47" x14ac:dyDescent="0.25">
      <c r="AO189" s="87"/>
      <c r="AQ189" s="87"/>
      <c r="AS189" s="87"/>
      <c r="AU189" s="87"/>
    </row>
    <row r="190" spans="41:47" x14ac:dyDescent="0.25">
      <c r="AO190" s="87"/>
      <c r="AQ190" s="87"/>
      <c r="AS190" s="87"/>
      <c r="AU190" s="87"/>
    </row>
    <row r="191" spans="41:47" x14ac:dyDescent="0.25">
      <c r="AO191" s="87"/>
      <c r="AQ191" s="87"/>
      <c r="AS191" s="87"/>
      <c r="AU191" s="87"/>
    </row>
    <row r="192" spans="41:47" x14ac:dyDescent="0.25">
      <c r="AO192" s="87"/>
      <c r="AQ192" s="87"/>
      <c r="AS192" s="87"/>
      <c r="AU192" s="87"/>
    </row>
    <row r="193" spans="41:47" x14ac:dyDescent="0.25">
      <c r="AO193" s="87"/>
      <c r="AQ193" s="87"/>
      <c r="AS193" s="87"/>
      <c r="AU193" s="87"/>
    </row>
    <row r="194" spans="41:47" x14ac:dyDescent="0.25">
      <c r="AO194" s="87"/>
      <c r="AQ194" s="87"/>
      <c r="AS194" s="87"/>
      <c r="AU194" s="87"/>
    </row>
    <row r="195" spans="41:47" x14ac:dyDescent="0.25">
      <c r="AO195" s="87"/>
      <c r="AQ195" s="87"/>
      <c r="AS195" s="87"/>
      <c r="AU195" s="87"/>
    </row>
    <row r="196" spans="41:47" x14ac:dyDescent="0.25">
      <c r="AO196" s="87"/>
      <c r="AQ196" s="87"/>
      <c r="AS196" s="87"/>
      <c r="AU196" s="87"/>
    </row>
    <row r="197" spans="41:47" x14ac:dyDescent="0.25">
      <c r="AO197" s="87"/>
      <c r="AQ197" s="87"/>
      <c r="AS197" s="87"/>
      <c r="AU197" s="87"/>
    </row>
    <row r="198" spans="41:47" x14ac:dyDescent="0.25">
      <c r="AO198" s="87"/>
      <c r="AQ198" s="87"/>
      <c r="AS198" s="87"/>
      <c r="AU198" s="87"/>
    </row>
    <row r="199" spans="41:47" x14ac:dyDescent="0.25">
      <c r="AO199" s="87"/>
      <c r="AQ199" s="87"/>
      <c r="AS199" s="87"/>
      <c r="AU199" s="87"/>
    </row>
    <row r="200" spans="41:47" x14ac:dyDescent="0.25">
      <c r="AO200" s="87"/>
      <c r="AQ200" s="87"/>
      <c r="AS200" s="87"/>
      <c r="AU200" s="87"/>
    </row>
    <row r="201" spans="41:47" x14ac:dyDescent="0.25">
      <c r="AO201" s="87"/>
      <c r="AQ201" s="87"/>
      <c r="AS201" s="87"/>
      <c r="AU201" s="87"/>
    </row>
    <row r="202" spans="41:47" x14ac:dyDescent="0.25">
      <c r="AO202" s="87"/>
      <c r="AQ202" s="87"/>
      <c r="AS202" s="87"/>
      <c r="AU202" s="87"/>
    </row>
    <row r="203" spans="41:47" x14ac:dyDescent="0.25">
      <c r="AO203" s="87"/>
      <c r="AQ203" s="87"/>
      <c r="AS203" s="87"/>
      <c r="AU203" s="87"/>
    </row>
    <row r="204" spans="41:47" x14ac:dyDescent="0.25">
      <c r="AO204" s="87"/>
      <c r="AQ204" s="87"/>
      <c r="AS204" s="87"/>
      <c r="AU204" s="87"/>
    </row>
    <row r="205" spans="41:47" x14ac:dyDescent="0.25">
      <c r="AO205" s="87"/>
      <c r="AQ205" s="87"/>
      <c r="AS205" s="87"/>
      <c r="AU205" s="87"/>
    </row>
    <row r="206" spans="41:47" x14ac:dyDescent="0.25">
      <c r="AO206" s="87"/>
      <c r="AQ206" s="87"/>
      <c r="AS206" s="87"/>
      <c r="AU206" s="87"/>
    </row>
    <row r="207" spans="41:47" x14ac:dyDescent="0.25">
      <c r="AO207" s="87"/>
      <c r="AQ207" s="87"/>
      <c r="AS207" s="87"/>
      <c r="AU207" s="87"/>
    </row>
    <row r="208" spans="41:47" x14ac:dyDescent="0.25">
      <c r="AO208" s="87"/>
      <c r="AQ208" s="87"/>
      <c r="AS208" s="87"/>
      <c r="AU208" s="87"/>
    </row>
    <row r="209" spans="41:47" x14ac:dyDescent="0.25">
      <c r="AO209" s="87"/>
      <c r="AQ209" s="87"/>
      <c r="AS209" s="87"/>
      <c r="AU209" s="87"/>
    </row>
    <row r="210" spans="41:47" x14ac:dyDescent="0.25">
      <c r="AO210" s="87"/>
      <c r="AQ210" s="87"/>
      <c r="AS210" s="87"/>
      <c r="AU210" s="87"/>
    </row>
    <row r="211" spans="41:47" x14ac:dyDescent="0.25">
      <c r="AO211" s="87"/>
      <c r="AQ211" s="87"/>
      <c r="AS211" s="87"/>
      <c r="AU211" s="87"/>
    </row>
    <row r="212" spans="41:47" x14ac:dyDescent="0.25">
      <c r="AO212" s="87"/>
      <c r="AQ212" s="87"/>
      <c r="AS212" s="87"/>
      <c r="AU212" s="87"/>
    </row>
    <row r="213" spans="41:47" x14ac:dyDescent="0.25">
      <c r="AO213" s="87"/>
      <c r="AQ213" s="87"/>
      <c r="AS213" s="87"/>
      <c r="AU213" s="87"/>
    </row>
    <row r="214" spans="41:47" x14ac:dyDescent="0.25">
      <c r="AO214" s="87"/>
      <c r="AQ214" s="87"/>
      <c r="AS214" s="87"/>
      <c r="AU214" s="87"/>
    </row>
    <row r="215" spans="41:47" x14ac:dyDescent="0.25">
      <c r="AO215" s="87"/>
      <c r="AQ215" s="87"/>
      <c r="AS215" s="87"/>
      <c r="AU215" s="87"/>
    </row>
    <row r="216" spans="41:47" x14ac:dyDescent="0.25">
      <c r="AO216" s="87"/>
      <c r="AQ216" s="87"/>
      <c r="AS216" s="87"/>
      <c r="AU216" s="87"/>
    </row>
    <row r="217" spans="41:47" x14ac:dyDescent="0.25">
      <c r="AO217" s="87"/>
      <c r="AQ217" s="87"/>
      <c r="AS217" s="87"/>
      <c r="AU217" s="87"/>
    </row>
    <row r="218" spans="41:47" x14ac:dyDescent="0.25">
      <c r="AO218" s="87"/>
      <c r="AQ218" s="87"/>
      <c r="AS218" s="87"/>
      <c r="AU218" s="87"/>
    </row>
    <row r="219" spans="41:47" x14ac:dyDescent="0.25">
      <c r="AO219" s="87"/>
      <c r="AQ219" s="87"/>
      <c r="AS219" s="87"/>
      <c r="AU219" s="87"/>
    </row>
    <row r="220" spans="41:47" x14ac:dyDescent="0.25">
      <c r="AO220" s="87"/>
      <c r="AQ220" s="87"/>
      <c r="AS220" s="87"/>
      <c r="AU220" s="87"/>
    </row>
    <row r="221" spans="41:47" x14ac:dyDescent="0.25">
      <c r="AO221" s="87"/>
      <c r="AQ221" s="87"/>
      <c r="AS221" s="87"/>
      <c r="AU221" s="87"/>
    </row>
    <row r="222" spans="41:47" x14ac:dyDescent="0.25">
      <c r="AO222" s="87"/>
      <c r="AQ222" s="87"/>
      <c r="AS222" s="87"/>
      <c r="AU222" s="87"/>
    </row>
    <row r="223" spans="41:47" x14ac:dyDescent="0.25">
      <c r="AO223" s="87"/>
      <c r="AQ223" s="87"/>
      <c r="AS223" s="87"/>
      <c r="AU223" s="87"/>
    </row>
    <row r="224" spans="41:47" x14ac:dyDescent="0.25">
      <c r="AO224" s="87"/>
      <c r="AQ224" s="87"/>
      <c r="AS224" s="87"/>
      <c r="AU224" s="87"/>
    </row>
    <row r="225" spans="41:47" x14ac:dyDescent="0.25">
      <c r="AO225" s="87"/>
      <c r="AQ225" s="87"/>
      <c r="AS225" s="87"/>
      <c r="AU225" s="87"/>
    </row>
    <row r="226" spans="41:47" x14ac:dyDescent="0.25">
      <c r="AO226" s="87"/>
      <c r="AQ226" s="87"/>
      <c r="AS226" s="87"/>
      <c r="AU226" s="87"/>
    </row>
    <row r="227" spans="41:47" x14ac:dyDescent="0.25">
      <c r="AO227" s="87"/>
      <c r="AQ227" s="87"/>
      <c r="AS227" s="87"/>
      <c r="AU227" s="87"/>
    </row>
    <row r="228" spans="41:47" x14ac:dyDescent="0.25">
      <c r="AO228" s="87"/>
      <c r="AQ228" s="87"/>
      <c r="AS228" s="87"/>
      <c r="AU228" s="87"/>
    </row>
    <row r="229" spans="41:47" x14ac:dyDescent="0.25">
      <c r="AO229" s="87"/>
      <c r="AQ229" s="87"/>
      <c r="AS229" s="87"/>
      <c r="AU229" s="87"/>
    </row>
    <row r="230" spans="41:47" x14ac:dyDescent="0.25">
      <c r="AO230" s="87"/>
      <c r="AQ230" s="87"/>
      <c r="AS230" s="87"/>
      <c r="AU230" s="87"/>
    </row>
    <row r="231" spans="41:47" x14ac:dyDescent="0.25">
      <c r="AO231" s="87"/>
      <c r="AQ231" s="87"/>
      <c r="AS231" s="87"/>
      <c r="AU231" s="87"/>
    </row>
    <row r="232" spans="41:47" x14ac:dyDescent="0.25">
      <c r="AO232" s="87"/>
      <c r="AQ232" s="87"/>
      <c r="AS232" s="87"/>
      <c r="AU232" s="87"/>
    </row>
    <row r="233" spans="41:47" x14ac:dyDescent="0.25">
      <c r="AO233" s="87"/>
      <c r="AQ233" s="87"/>
      <c r="AS233" s="87"/>
      <c r="AU233" s="87"/>
    </row>
    <row r="234" spans="41:47" x14ac:dyDescent="0.25">
      <c r="AO234" s="87"/>
      <c r="AQ234" s="87"/>
      <c r="AS234" s="87"/>
      <c r="AU234" s="87"/>
    </row>
    <row r="235" spans="41:47" x14ac:dyDescent="0.25">
      <c r="AO235" s="87"/>
      <c r="AQ235" s="87"/>
      <c r="AS235" s="87"/>
      <c r="AU235" s="87"/>
    </row>
    <row r="236" spans="41:47" x14ac:dyDescent="0.25">
      <c r="AO236" s="87"/>
      <c r="AQ236" s="87"/>
      <c r="AS236" s="87"/>
      <c r="AU236" s="87"/>
    </row>
  </sheetData>
  <autoFilter ref="A8:AX8" xr:uid="{E8704398-7558-4A6C-B545-90836027F8BD}"/>
  <mergeCells count="5">
    <mergeCell ref="B1:X1"/>
    <mergeCell ref="B2:X2"/>
    <mergeCell ref="B3:X3"/>
    <mergeCell ref="J4:M4"/>
    <mergeCell ref="C5:E5"/>
  </mergeCells>
  <pageMargins left="0.7" right="0.7" top="0.75" bottom="0.75" header="0.3" footer="0.3"/>
  <pageSetup paperSize="9" orientation="portrait" r:id="rId1"/>
  <customProperties>
    <customPr name="_pios_id" r:id="rId2"/>
    <customPr name="CofWorksheetType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76315-CB18-4928-8483-2D50C0AF7B83}">
  <dimension ref="A1:AZ235"/>
  <sheetViews>
    <sheetView tabSelected="1" topLeftCell="T7" zoomScale="80" zoomScaleNormal="80" workbookViewId="0">
      <pane ySplit="3" topLeftCell="A10" activePane="bottomLeft" state="frozen"/>
      <selection activeCell="A7" sqref="A7"/>
      <selection pane="bottomLeft" activeCell="AA11" sqref="AA11"/>
    </sheetView>
  </sheetViews>
  <sheetFormatPr baseColWidth="10" defaultColWidth="0" defaultRowHeight="15" x14ac:dyDescent="0.25"/>
  <cols>
    <col min="1" max="1" width="2.140625" customWidth="1"/>
    <col min="2" max="2" width="7.7109375" style="85" customWidth="1"/>
    <col min="3" max="3" width="20.7109375" style="86" customWidth="1"/>
    <col min="4" max="4" width="10.7109375" style="85" customWidth="1"/>
    <col min="5" max="5" width="20.7109375" style="86" customWidth="1"/>
    <col min="6" max="6" width="13.7109375" style="85" customWidth="1"/>
    <col min="7" max="7" width="25.7109375" style="86" customWidth="1"/>
    <col min="8" max="8" width="11.7109375" style="85" customWidth="1"/>
    <col min="9" max="9" width="25.7109375" style="86" customWidth="1"/>
    <col min="10" max="10" width="30.42578125" style="86" customWidth="1"/>
    <col min="11" max="11" width="10.7109375" style="85" customWidth="1"/>
    <col min="12" max="12" width="12.7109375" style="85" customWidth="1"/>
    <col min="13" max="13" width="10.7109375" style="85" customWidth="1"/>
    <col min="14" max="14" width="10" style="132" hidden="1" customWidth="1"/>
    <col min="15" max="15" width="8.7109375" style="132" hidden="1" customWidth="1"/>
    <col min="16" max="16" width="10.7109375" style="161" customWidth="1"/>
    <col min="17" max="17" width="6.140625" style="132" hidden="1"/>
    <col min="18" max="18" width="10.7109375" style="85" customWidth="1"/>
    <col min="19" max="19" width="25.7109375" style="133" customWidth="1"/>
    <col min="20" max="20" width="10.7109375" style="133" customWidth="1"/>
    <col min="21" max="21" width="25.7109375" style="133" customWidth="1"/>
    <col min="22" max="22" width="10.7109375" style="133" customWidth="1"/>
    <col min="23" max="23" width="25.7109375" style="133" customWidth="1"/>
    <col min="24" max="24" width="10.7109375" style="133" customWidth="1"/>
    <col min="25" max="25" width="25.7109375" style="133" customWidth="1"/>
    <col min="26" max="26" width="10.7109375" style="133" customWidth="1"/>
    <col min="27" max="27" width="25.7109375" style="133" customWidth="1"/>
    <col min="28" max="28" width="10.7109375" style="133" customWidth="1"/>
    <col min="29" max="29" width="31.42578125" style="133" customWidth="1"/>
    <col min="30" max="30" width="10.7109375" style="133" hidden="1"/>
    <col min="31" max="31" width="25.7109375" style="133" hidden="1"/>
    <col min="32" max="32" width="10.7109375" style="133" hidden="1"/>
    <col min="33" max="33" width="25.7109375" style="133" hidden="1"/>
    <col min="34" max="34" width="10.7109375" style="133" hidden="1"/>
    <col min="35" max="35" width="25.7109375" style="133" hidden="1"/>
    <col min="36" max="36" width="10.7109375" style="133" hidden="1"/>
    <col min="37" max="37" width="25.7109375" style="133" hidden="1"/>
    <col min="38" max="38" width="10.7109375" style="133" hidden="1"/>
    <col min="39" max="39" width="25.7109375" style="133" hidden="1"/>
    <col min="40" max="40" width="10.7109375" style="133" hidden="1"/>
    <col min="41" max="41" width="25.7109375" style="133" hidden="1"/>
    <col min="42" max="42" width="10.7109375" style="133" customWidth="1"/>
    <col min="43" max="43" width="6.7109375" style="133" customWidth="1"/>
    <col min="44" max="44" width="10.7109375" style="133" customWidth="1"/>
    <col min="45" max="45" width="6.7109375" style="133" customWidth="1"/>
    <col min="46" max="46" width="10.7109375" style="133" customWidth="1"/>
    <col min="47" max="47" width="6.7109375" style="133" customWidth="1"/>
    <col min="48" max="48" width="10.7109375" style="133" customWidth="1"/>
    <col min="49" max="49" width="6.7109375" style="132" customWidth="1"/>
    <col min="50" max="50" width="10.7109375" style="133" customWidth="1"/>
    <col min="51" max="51" width="6.7109375" style="132" customWidth="1"/>
    <col min="52" max="52" width="1.7109375" customWidth="1"/>
    <col min="53" max="16384" width="9.140625" hidden="1"/>
  </cols>
  <sheetData>
    <row r="1" spans="1:51" s="97" customFormat="1" ht="25.35" customHeight="1" x14ac:dyDescent="0.2">
      <c r="A1" s="1"/>
      <c r="B1" s="176" t="s">
        <v>0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89"/>
      <c r="X1" s="89"/>
      <c r="Y1" s="89"/>
      <c r="Z1" s="89"/>
      <c r="AA1" s="89"/>
      <c r="AB1" s="89"/>
      <c r="AC1" s="90"/>
      <c r="AD1" s="91"/>
      <c r="AE1" s="92"/>
      <c r="AF1" s="93"/>
      <c r="AG1" s="92"/>
      <c r="AH1" s="93"/>
      <c r="AI1" s="92"/>
      <c r="AJ1" s="93"/>
      <c r="AK1" s="92"/>
      <c r="AL1" s="93"/>
      <c r="AM1" s="92"/>
      <c r="AN1" s="93"/>
      <c r="AO1" s="93"/>
      <c r="AP1" s="93"/>
      <c r="AQ1" s="93"/>
      <c r="AR1" s="93"/>
      <c r="AS1" s="93"/>
      <c r="AT1" s="93"/>
      <c r="AU1" s="93"/>
      <c r="AV1" s="93"/>
      <c r="AW1" s="94"/>
      <c r="AX1" s="95"/>
      <c r="AY1" s="96"/>
    </row>
    <row r="2" spans="1:51" s="12" customFormat="1" ht="25.35" customHeight="1" x14ac:dyDescent="0.25">
      <c r="A2" s="1"/>
      <c r="B2" s="177" t="e">
        <f ca="1">_xll.SAPGetDimensionEffectiveFilter("DS_1", "0FUNDS_CTR","TEXT")&amp;" - "&amp;_xll.SAPGetVariable("DS_1","ZCEGE_001","VALUEASKEY")</f>
        <v>#NAME?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98"/>
      <c r="X2" s="98"/>
      <c r="Y2" s="99"/>
      <c r="Z2" s="100"/>
      <c r="AA2" s="99"/>
      <c r="AB2" s="100"/>
      <c r="AC2" s="99"/>
      <c r="AD2" s="100"/>
      <c r="AE2" s="101"/>
      <c r="AF2" s="102"/>
      <c r="AG2" s="101"/>
      <c r="AH2" s="102"/>
      <c r="AI2" s="101"/>
      <c r="AJ2" s="102"/>
      <c r="AK2" s="101"/>
      <c r="AL2" s="102"/>
      <c r="AM2" s="101"/>
      <c r="AN2" s="102"/>
      <c r="AO2" s="102"/>
      <c r="AP2" s="102"/>
      <c r="AQ2" s="102"/>
      <c r="AR2" s="102"/>
      <c r="AS2" s="102"/>
      <c r="AT2" s="102"/>
      <c r="AU2" s="102"/>
      <c r="AV2" s="102"/>
      <c r="AW2" s="103"/>
      <c r="AX2" s="104"/>
    </row>
    <row r="3" spans="1:51" s="112" customFormat="1" ht="25.35" customHeight="1" x14ac:dyDescent="0.25">
      <c r="A3" s="13"/>
      <c r="B3" s="178" t="s">
        <v>55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05"/>
      <c r="X3" s="105"/>
      <c r="Y3" s="106"/>
      <c r="Z3" s="107"/>
      <c r="AA3" s="106"/>
      <c r="AB3" s="107"/>
      <c r="AC3" s="106"/>
      <c r="AD3" s="107"/>
      <c r="AE3" s="108"/>
      <c r="AF3" s="109"/>
      <c r="AG3" s="108"/>
      <c r="AH3" s="109"/>
      <c r="AI3" s="108"/>
      <c r="AJ3" s="109"/>
      <c r="AK3" s="108"/>
      <c r="AL3" s="109"/>
      <c r="AM3" s="108"/>
      <c r="AN3" s="109"/>
      <c r="AO3" s="109"/>
      <c r="AP3" s="109"/>
      <c r="AQ3" s="109"/>
      <c r="AR3" s="109"/>
      <c r="AS3" s="109"/>
      <c r="AT3" s="109"/>
      <c r="AU3" s="109"/>
      <c r="AV3" s="109"/>
      <c r="AW3" s="110"/>
      <c r="AX3" s="111"/>
    </row>
    <row r="4" spans="1:51" s="19" customFormat="1" ht="29.25" customHeight="1" x14ac:dyDescent="0.25">
      <c r="B4" s="24"/>
      <c r="C4" s="24"/>
      <c r="D4" s="25"/>
      <c r="E4" s="113"/>
      <c r="F4" s="23"/>
      <c r="G4" s="24"/>
      <c r="H4" s="25"/>
      <c r="I4" s="114"/>
      <c r="J4" s="114"/>
      <c r="K4" s="25"/>
      <c r="L4" s="173">
        <f ca="1">TODAY()</f>
        <v>45517</v>
      </c>
      <c r="M4" s="173"/>
      <c r="N4" s="173"/>
      <c r="O4" s="173"/>
      <c r="P4" s="155"/>
      <c r="Q4" s="115"/>
      <c r="R4" s="25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115"/>
      <c r="AX4" s="24"/>
      <c r="AY4" s="115"/>
    </row>
    <row r="5" spans="1:51" s="126" customFormat="1" ht="15.4" customHeight="1" x14ac:dyDescent="0.25">
      <c r="A5" s="116"/>
      <c r="B5" s="117" t="e">
        <f ca="1">_xll.SAPGetVariable("DS_1","ZVPVERSIONOBL001","DESCRIPTION")&amp;":"</f>
        <v>#NAME?</v>
      </c>
      <c r="C5" s="179" t="e">
        <f ca="1">_xll.SAPGetVariable("DS_1","ZVPVERSIONOBL001","VALUEASKEY")&amp;" - "&amp;_xll.SAPGetVariable("DS_1","ZVPVERSIONOBL001","VALUEASTEXT")</f>
        <v>#NAME?</v>
      </c>
      <c r="D5" s="180"/>
      <c r="E5" s="181"/>
      <c r="F5" s="118"/>
      <c r="G5" s="119"/>
      <c r="H5" s="120"/>
      <c r="I5" s="121"/>
      <c r="J5" s="121"/>
      <c r="K5" s="122"/>
      <c r="L5" s="122"/>
      <c r="M5" s="122"/>
      <c r="N5" s="123" t="s">
        <v>56</v>
      </c>
      <c r="O5" s="124" t="e">
        <f ca="1">_xll.SAPGetVariable("DS_1","ZVPFISCYEAROBL001","VALUEASKEY")</f>
        <v>#NAME?</v>
      </c>
      <c r="P5" s="125"/>
      <c r="R5" s="122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X5" s="127"/>
    </row>
    <row r="6" spans="1:51" s="41" customFormat="1" ht="16.5" x14ac:dyDescent="0.25">
      <c r="B6" s="42"/>
      <c r="C6" s="43"/>
      <c r="D6" s="42"/>
      <c r="E6" s="43"/>
      <c r="F6" s="42"/>
      <c r="G6" s="43"/>
      <c r="H6" s="42"/>
      <c r="I6" s="46"/>
      <c r="J6" s="46"/>
      <c r="K6" s="44"/>
      <c r="L6" s="44"/>
      <c r="M6" s="44"/>
      <c r="P6" s="156"/>
      <c r="R6" s="44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X6" s="46"/>
    </row>
    <row r="7" spans="1:51" s="48" customFormat="1" x14ac:dyDescent="0.25">
      <c r="B7" s="49" t="s">
        <v>2</v>
      </c>
      <c r="C7" s="50" t="s">
        <v>2</v>
      </c>
      <c r="D7" s="128" t="s">
        <v>2</v>
      </c>
      <c r="E7" s="50" t="s">
        <v>2</v>
      </c>
      <c r="F7" s="50" t="s">
        <v>2</v>
      </c>
      <c r="G7" s="50" t="s">
        <v>2</v>
      </c>
      <c r="H7" s="50" t="s">
        <v>2</v>
      </c>
      <c r="I7" s="50" t="s">
        <v>2</v>
      </c>
      <c r="J7" s="50"/>
      <c r="K7" s="50" t="s">
        <v>2</v>
      </c>
      <c r="L7" s="50" t="s">
        <v>2</v>
      </c>
      <c r="M7" s="51" t="s">
        <v>3</v>
      </c>
      <c r="N7" s="52" t="s">
        <v>4</v>
      </c>
      <c r="O7" s="53" t="s">
        <v>4</v>
      </c>
      <c r="P7" s="157" t="s">
        <v>4</v>
      </c>
      <c r="Q7" s="53" t="s">
        <v>4</v>
      </c>
      <c r="R7" s="54" t="s">
        <v>4</v>
      </c>
      <c r="S7" s="54" t="s">
        <v>4</v>
      </c>
      <c r="T7" s="54" t="s">
        <v>4</v>
      </c>
      <c r="U7" s="54" t="s">
        <v>4</v>
      </c>
      <c r="V7" s="54" t="s">
        <v>4</v>
      </c>
      <c r="W7" s="54" t="s">
        <v>4</v>
      </c>
      <c r="X7" s="54" t="s">
        <v>4</v>
      </c>
      <c r="Y7" s="54" t="s">
        <v>4</v>
      </c>
      <c r="Z7" s="54" t="s">
        <v>4</v>
      </c>
      <c r="AA7" s="54" t="s">
        <v>4</v>
      </c>
      <c r="AB7" s="54" t="s">
        <v>4</v>
      </c>
      <c r="AC7" s="54" t="s">
        <v>4</v>
      </c>
      <c r="AD7" s="54" t="s">
        <v>4</v>
      </c>
      <c r="AE7" s="54" t="s">
        <v>4</v>
      </c>
      <c r="AF7" s="54" t="s">
        <v>4</v>
      </c>
      <c r="AG7" s="54" t="s">
        <v>4</v>
      </c>
      <c r="AH7" s="54" t="s">
        <v>4</v>
      </c>
      <c r="AI7" s="54" t="s">
        <v>4</v>
      </c>
      <c r="AJ7" s="54" t="s">
        <v>4</v>
      </c>
      <c r="AK7" s="54" t="s">
        <v>4</v>
      </c>
      <c r="AL7" s="54" t="s">
        <v>4</v>
      </c>
      <c r="AM7" s="54" t="s">
        <v>4</v>
      </c>
      <c r="AN7" s="54" t="s">
        <v>4</v>
      </c>
      <c r="AO7" s="54" t="s">
        <v>4</v>
      </c>
      <c r="AP7" s="54" t="s">
        <v>4</v>
      </c>
      <c r="AQ7" s="53" t="s">
        <v>4</v>
      </c>
      <c r="AR7" s="54" t="s">
        <v>4</v>
      </c>
      <c r="AS7" s="53" t="s">
        <v>4</v>
      </c>
      <c r="AT7" s="54" t="s">
        <v>4</v>
      </c>
      <c r="AU7" s="53" t="s">
        <v>4</v>
      </c>
      <c r="AV7" s="54" t="s">
        <v>4</v>
      </c>
      <c r="AW7" s="53" t="s">
        <v>4</v>
      </c>
      <c r="AX7" s="54" t="s">
        <v>4</v>
      </c>
      <c r="AY7" s="55" t="s">
        <v>4</v>
      </c>
    </row>
    <row r="8" spans="1:51" s="48" customFormat="1" ht="36" x14ac:dyDescent="0.25">
      <c r="B8" s="58" t="s">
        <v>2</v>
      </c>
      <c r="C8" s="59" t="s">
        <v>2</v>
      </c>
      <c r="D8" s="129" t="s">
        <v>2</v>
      </c>
      <c r="E8" s="59" t="s">
        <v>2</v>
      </c>
      <c r="F8" s="59" t="s">
        <v>2</v>
      </c>
      <c r="G8" s="59" t="s">
        <v>2</v>
      </c>
      <c r="H8" s="59" t="s">
        <v>2</v>
      </c>
      <c r="I8" s="59" t="s">
        <v>2</v>
      </c>
      <c r="J8" s="59"/>
      <c r="K8" s="59" t="s">
        <v>2</v>
      </c>
      <c r="L8" s="59" t="s">
        <v>2</v>
      </c>
      <c r="M8" s="60" t="s">
        <v>2</v>
      </c>
      <c r="N8" s="134" t="s">
        <v>57</v>
      </c>
      <c r="O8" s="134" t="s">
        <v>6</v>
      </c>
      <c r="P8" s="158" t="s">
        <v>7</v>
      </c>
      <c r="Q8" s="134" t="s">
        <v>8</v>
      </c>
      <c r="R8" s="135" t="s">
        <v>9</v>
      </c>
      <c r="S8" s="136" t="s">
        <v>10</v>
      </c>
      <c r="T8" s="135" t="s">
        <v>11</v>
      </c>
      <c r="U8" s="136" t="s">
        <v>10</v>
      </c>
      <c r="V8" s="135" t="s">
        <v>12</v>
      </c>
      <c r="W8" s="136" t="s">
        <v>10</v>
      </c>
      <c r="X8" s="135" t="s">
        <v>13</v>
      </c>
      <c r="Y8" s="136" t="s">
        <v>10</v>
      </c>
      <c r="Z8" s="135" t="s">
        <v>14</v>
      </c>
      <c r="AA8" s="136" t="s">
        <v>10</v>
      </c>
      <c r="AB8" s="135" t="s">
        <v>15</v>
      </c>
      <c r="AC8" s="136" t="s">
        <v>10</v>
      </c>
      <c r="AD8" s="135" t="s">
        <v>16</v>
      </c>
      <c r="AE8" s="136" t="s">
        <v>10</v>
      </c>
      <c r="AF8" s="135" t="s">
        <v>17</v>
      </c>
      <c r="AG8" s="136" t="s">
        <v>10</v>
      </c>
      <c r="AH8" s="135" t="s">
        <v>18</v>
      </c>
      <c r="AI8" s="136" t="s">
        <v>10</v>
      </c>
      <c r="AJ8" s="135" t="s">
        <v>19</v>
      </c>
      <c r="AK8" s="136" t="s">
        <v>10</v>
      </c>
      <c r="AL8" s="135" t="s">
        <v>20</v>
      </c>
      <c r="AM8" s="136" t="s">
        <v>10</v>
      </c>
      <c r="AN8" s="135" t="s">
        <v>21</v>
      </c>
      <c r="AO8" s="136" t="s">
        <v>10</v>
      </c>
      <c r="AP8" s="135" t="s">
        <v>58</v>
      </c>
      <c r="AQ8" s="137" t="s">
        <v>23</v>
      </c>
      <c r="AR8" s="135" t="s">
        <v>59</v>
      </c>
      <c r="AS8" s="137" t="s">
        <v>23</v>
      </c>
      <c r="AT8" s="135" t="s">
        <v>60</v>
      </c>
      <c r="AU8" s="137" t="s">
        <v>23</v>
      </c>
      <c r="AV8" s="135" t="s">
        <v>61</v>
      </c>
      <c r="AW8" s="137" t="s">
        <v>23</v>
      </c>
      <c r="AX8" s="135" t="s">
        <v>62</v>
      </c>
      <c r="AY8" s="138" t="s">
        <v>23</v>
      </c>
    </row>
    <row r="9" spans="1:51" ht="39.75" customHeight="1" x14ac:dyDescent="0.25">
      <c r="B9" s="65" t="s">
        <v>28</v>
      </c>
      <c r="C9" s="66"/>
      <c r="D9" s="67" t="s">
        <v>29</v>
      </c>
      <c r="E9" s="66"/>
      <c r="F9" s="67" t="s">
        <v>63</v>
      </c>
      <c r="G9" s="66"/>
      <c r="H9" s="67" t="s">
        <v>64</v>
      </c>
      <c r="I9" s="66"/>
      <c r="J9" s="66" t="s">
        <v>91</v>
      </c>
      <c r="K9" s="67" t="s">
        <v>31</v>
      </c>
      <c r="L9" s="67" t="s">
        <v>32</v>
      </c>
      <c r="M9" s="68" t="s">
        <v>33</v>
      </c>
      <c r="N9" s="139"/>
      <c r="O9" s="139"/>
      <c r="P9" s="159"/>
      <c r="Q9" s="139" t="s">
        <v>2</v>
      </c>
      <c r="R9" s="163" t="s">
        <v>2</v>
      </c>
      <c r="S9" s="140" t="s">
        <v>2</v>
      </c>
      <c r="T9" s="140" t="s">
        <v>2</v>
      </c>
      <c r="U9" s="140" t="s">
        <v>2</v>
      </c>
      <c r="V9" s="140" t="s">
        <v>2</v>
      </c>
      <c r="W9" s="140" t="s">
        <v>2</v>
      </c>
      <c r="X9" s="140" t="s">
        <v>2</v>
      </c>
      <c r="Y9" s="163"/>
      <c r="Z9" s="140" t="s">
        <v>2</v>
      </c>
      <c r="AA9" s="140" t="s">
        <v>2</v>
      </c>
      <c r="AB9" s="140" t="s">
        <v>2</v>
      </c>
      <c r="AC9" s="140" t="s">
        <v>2</v>
      </c>
      <c r="AD9" s="140" t="s">
        <v>2</v>
      </c>
      <c r="AE9" s="140" t="s">
        <v>2</v>
      </c>
      <c r="AF9" s="140" t="s">
        <v>2</v>
      </c>
      <c r="AG9" s="140" t="s">
        <v>2</v>
      </c>
      <c r="AH9" s="140" t="s">
        <v>2</v>
      </c>
      <c r="AI9" s="140" t="s">
        <v>2</v>
      </c>
      <c r="AJ9" s="140" t="s">
        <v>2</v>
      </c>
      <c r="AK9" s="140" t="s">
        <v>2</v>
      </c>
      <c r="AL9" s="140" t="s">
        <v>2</v>
      </c>
      <c r="AM9" s="140" t="s">
        <v>2</v>
      </c>
      <c r="AN9" s="140" t="s">
        <v>2</v>
      </c>
      <c r="AO9" s="140" t="s">
        <v>2</v>
      </c>
      <c r="AP9" s="140" t="s">
        <v>2</v>
      </c>
      <c r="AQ9" s="139" t="s">
        <v>2</v>
      </c>
      <c r="AR9" s="140" t="s">
        <v>2</v>
      </c>
      <c r="AS9" s="139" t="s">
        <v>2</v>
      </c>
      <c r="AT9" s="140" t="s">
        <v>2</v>
      </c>
      <c r="AU9" s="139" t="s">
        <v>2</v>
      </c>
      <c r="AV9" s="140" t="s">
        <v>2</v>
      </c>
      <c r="AW9" s="139" t="s">
        <v>2</v>
      </c>
      <c r="AX9" s="140" t="s">
        <v>2</v>
      </c>
      <c r="AY9" s="141" t="s">
        <v>2</v>
      </c>
    </row>
    <row r="10" spans="1:51" ht="81.75" customHeight="1" x14ac:dyDescent="0.25">
      <c r="B10" s="74" t="s">
        <v>35</v>
      </c>
      <c r="C10" s="75" t="s">
        <v>36</v>
      </c>
      <c r="D10" s="76" t="s">
        <v>65</v>
      </c>
      <c r="E10" s="75" t="s">
        <v>66</v>
      </c>
      <c r="F10" s="76" t="s">
        <v>67</v>
      </c>
      <c r="G10" s="75" t="s">
        <v>68</v>
      </c>
      <c r="H10" s="76" t="s">
        <v>37</v>
      </c>
      <c r="I10" s="75" t="s">
        <v>69</v>
      </c>
      <c r="J10" s="153" t="s">
        <v>92</v>
      </c>
      <c r="K10" s="76" t="s">
        <v>48</v>
      </c>
      <c r="L10" s="76" t="s">
        <v>41</v>
      </c>
      <c r="M10" s="77" t="s">
        <v>49</v>
      </c>
      <c r="N10" s="130">
        <v>3</v>
      </c>
      <c r="O10" s="130">
        <v>30</v>
      </c>
      <c r="P10" s="160">
        <v>3</v>
      </c>
      <c r="Q10" s="130"/>
      <c r="R10" s="162"/>
      <c r="S10" s="131" t="s">
        <v>112</v>
      </c>
      <c r="T10" s="131"/>
      <c r="U10" s="131" t="s">
        <v>112</v>
      </c>
      <c r="V10" s="131"/>
      <c r="W10" s="131" t="s">
        <v>112</v>
      </c>
      <c r="X10" s="131"/>
      <c r="Y10" s="131" t="s">
        <v>112</v>
      </c>
      <c r="Z10" s="131"/>
      <c r="AA10" s="131" t="s">
        <v>121</v>
      </c>
      <c r="AB10" s="131"/>
      <c r="AC10" s="131" t="s">
        <v>112</v>
      </c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0"/>
      <c r="AR10" s="131"/>
      <c r="AS10" s="130"/>
      <c r="AT10" s="131"/>
      <c r="AU10" s="130"/>
      <c r="AV10" s="131"/>
      <c r="AW10" s="130"/>
      <c r="AX10" s="131"/>
      <c r="AY10" s="130">
        <v>0</v>
      </c>
    </row>
    <row r="11" spans="1:51" ht="72" x14ac:dyDescent="0.25">
      <c r="B11" s="74" t="s">
        <v>35</v>
      </c>
      <c r="C11" s="75" t="s">
        <v>36</v>
      </c>
      <c r="D11" s="76" t="s">
        <v>65</v>
      </c>
      <c r="E11" s="75" t="s">
        <v>66</v>
      </c>
      <c r="F11" s="76" t="s">
        <v>70</v>
      </c>
      <c r="G11" s="75" t="s">
        <v>71</v>
      </c>
      <c r="H11" s="76" t="s">
        <v>42</v>
      </c>
      <c r="I11" s="75" t="s">
        <v>72</v>
      </c>
      <c r="J11" s="153" t="s">
        <v>96</v>
      </c>
      <c r="K11" s="76" t="s">
        <v>48</v>
      </c>
      <c r="L11" s="76" t="s">
        <v>41</v>
      </c>
      <c r="M11" s="77" t="s">
        <v>49</v>
      </c>
      <c r="N11" s="130">
        <v>4</v>
      </c>
      <c r="O11" s="130">
        <v>40</v>
      </c>
      <c r="P11" s="160">
        <v>4</v>
      </c>
      <c r="Q11" s="130"/>
      <c r="R11" s="162"/>
      <c r="S11" s="131" t="s">
        <v>113</v>
      </c>
      <c r="T11" s="131"/>
      <c r="U11" s="131" t="s">
        <v>113</v>
      </c>
      <c r="V11" s="131"/>
      <c r="W11" s="131" t="s">
        <v>113</v>
      </c>
      <c r="X11" s="131"/>
      <c r="Y11" s="131" t="s">
        <v>113</v>
      </c>
      <c r="Z11" s="131"/>
      <c r="AA11" s="131" t="s">
        <v>113</v>
      </c>
      <c r="AB11" s="131"/>
      <c r="AC11" s="131" t="s">
        <v>122</v>
      </c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0"/>
      <c r="AR11" s="131"/>
      <c r="AS11" s="130"/>
      <c r="AT11" s="131"/>
      <c r="AU11" s="130"/>
      <c r="AV11" s="131"/>
      <c r="AW11" s="130"/>
      <c r="AX11" s="131"/>
      <c r="AY11" s="130">
        <v>0</v>
      </c>
    </row>
    <row r="12" spans="1:51" ht="96" x14ac:dyDescent="0.25">
      <c r="B12" s="74" t="s">
        <v>35</v>
      </c>
      <c r="C12" s="75" t="s">
        <v>36</v>
      </c>
      <c r="D12" s="76" t="s">
        <v>65</v>
      </c>
      <c r="E12" s="75" t="s">
        <v>66</v>
      </c>
      <c r="F12" s="76" t="s">
        <v>73</v>
      </c>
      <c r="G12" s="75" t="s">
        <v>74</v>
      </c>
      <c r="H12" s="76" t="s">
        <v>46</v>
      </c>
      <c r="I12" s="75" t="s">
        <v>75</v>
      </c>
      <c r="J12" s="153" t="s">
        <v>93</v>
      </c>
      <c r="K12" s="76" t="s">
        <v>48</v>
      </c>
      <c r="L12" s="76" t="s">
        <v>41</v>
      </c>
      <c r="M12" s="77" t="s">
        <v>49</v>
      </c>
      <c r="N12" s="130">
        <v>2</v>
      </c>
      <c r="O12" s="130">
        <v>20</v>
      </c>
      <c r="P12" s="160">
        <v>2</v>
      </c>
      <c r="Q12" s="130"/>
      <c r="R12" s="162"/>
      <c r="S12" s="162" t="s">
        <v>107</v>
      </c>
      <c r="T12" s="162"/>
      <c r="U12" s="162" t="s">
        <v>108</v>
      </c>
      <c r="V12" s="162"/>
      <c r="W12" s="162" t="s">
        <v>109</v>
      </c>
      <c r="X12" s="162"/>
      <c r="Y12" s="162" t="s">
        <v>120</v>
      </c>
      <c r="Z12" s="162"/>
      <c r="AA12" s="162" t="s">
        <v>110</v>
      </c>
      <c r="AB12" s="162"/>
      <c r="AC12" s="162" t="s">
        <v>111</v>
      </c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0"/>
      <c r="AR12" s="131"/>
      <c r="AS12" s="130"/>
      <c r="AT12" s="131"/>
      <c r="AU12" s="130"/>
      <c r="AV12" s="131"/>
      <c r="AW12" s="130"/>
      <c r="AX12" s="131"/>
      <c r="AY12" s="130">
        <v>0</v>
      </c>
    </row>
    <row r="13" spans="1:51" ht="48" x14ac:dyDescent="0.25">
      <c r="B13" s="74" t="s">
        <v>35</v>
      </c>
      <c r="C13" s="75" t="s">
        <v>36</v>
      </c>
      <c r="D13" s="76" t="s">
        <v>65</v>
      </c>
      <c r="E13" s="75" t="s">
        <v>66</v>
      </c>
      <c r="F13" s="76" t="s">
        <v>76</v>
      </c>
      <c r="G13" s="75" t="s">
        <v>77</v>
      </c>
      <c r="H13" s="76" t="s">
        <v>51</v>
      </c>
      <c r="I13" s="75" t="s">
        <v>78</v>
      </c>
      <c r="J13" s="153" t="s">
        <v>93</v>
      </c>
      <c r="K13" s="76" t="s">
        <v>48</v>
      </c>
      <c r="L13" s="76" t="s">
        <v>41</v>
      </c>
      <c r="M13" s="77" t="s">
        <v>49</v>
      </c>
      <c r="N13" s="130">
        <v>1</v>
      </c>
      <c r="O13" s="130">
        <v>10</v>
      </c>
      <c r="P13" s="160">
        <v>1</v>
      </c>
      <c r="Q13" s="130"/>
      <c r="R13" s="166"/>
      <c r="S13" s="162" t="s">
        <v>90</v>
      </c>
      <c r="T13" s="166"/>
      <c r="U13" s="162" t="s">
        <v>90</v>
      </c>
      <c r="V13" s="166"/>
      <c r="W13" s="162" t="s">
        <v>90</v>
      </c>
      <c r="X13" s="166"/>
      <c r="Y13" s="162" t="s">
        <v>90</v>
      </c>
      <c r="Z13" s="166"/>
      <c r="AA13" s="162" t="s">
        <v>90</v>
      </c>
      <c r="AB13" s="166"/>
      <c r="AC13" s="162" t="s">
        <v>90</v>
      </c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0"/>
      <c r="AR13" s="131"/>
      <c r="AS13" s="130"/>
      <c r="AT13" s="131"/>
      <c r="AU13" s="130"/>
      <c r="AV13" s="131"/>
      <c r="AW13" s="130"/>
      <c r="AX13" s="131"/>
      <c r="AY13" s="130">
        <v>0</v>
      </c>
    </row>
    <row r="14" spans="1:51" ht="36" x14ac:dyDescent="0.25">
      <c r="B14" s="74" t="s">
        <v>35</v>
      </c>
      <c r="C14" s="75" t="s">
        <v>36</v>
      </c>
      <c r="D14" s="76" t="s">
        <v>65</v>
      </c>
      <c r="E14" s="75" t="s">
        <v>66</v>
      </c>
      <c r="F14" s="76" t="s">
        <v>79</v>
      </c>
      <c r="G14" s="75" t="s">
        <v>80</v>
      </c>
      <c r="H14" s="76" t="s">
        <v>53</v>
      </c>
      <c r="I14" s="75" t="s">
        <v>81</v>
      </c>
      <c r="J14" s="153" t="s">
        <v>94</v>
      </c>
      <c r="K14" s="76" t="s">
        <v>48</v>
      </c>
      <c r="L14" s="76" t="s">
        <v>41</v>
      </c>
      <c r="M14" s="77" t="s">
        <v>49</v>
      </c>
      <c r="N14" s="130"/>
      <c r="O14" s="130">
        <v>1505</v>
      </c>
      <c r="P14" s="160">
        <v>140</v>
      </c>
      <c r="Q14" s="130"/>
      <c r="R14" s="166"/>
      <c r="S14" s="162" t="s">
        <v>98</v>
      </c>
      <c r="T14" s="166"/>
      <c r="U14" s="162" t="s">
        <v>98</v>
      </c>
      <c r="V14" s="166"/>
      <c r="W14" s="162" t="s">
        <v>98</v>
      </c>
      <c r="X14" s="166"/>
      <c r="Y14" s="162" t="s">
        <v>98</v>
      </c>
      <c r="Z14" s="166"/>
      <c r="AA14" s="162" t="s">
        <v>98</v>
      </c>
      <c r="AB14" s="166"/>
      <c r="AC14" s="162" t="s">
        <v>98</v>
      </c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0"/>
      <c r="AR14" s="131"/>
      <c r="AS14" s="130"/>
      <c r="AT14" s="131"/>
      <c r="AU14" s="130"/>
      <c r="AV14" s="131"/>
      <c r="AW14" s="130"/>
      <c r="AX14" s="131"/>
      <c r="AY14" s="130"/>
    </row>
    <row r="15" spans="1:51" ht="72" x14ac:dyDescent="0.25">
      <c r="B15" s="74" t="s">
        <v>35</v>
      </c>
      <c r="C15" s="75" t="s">
        <v>36</v>
      </c>
      <c r="D15" s="76" t="s">
        <v>65</v>
      </c>
      <c r="E15" s="75" t="s">
        <v>66</v>
      </c>
      <c r="F15" s="76" t="s">
        <v>79</v>
      </c>
      <c r="G15" s="75" t="s">
        <v>80</v>
      </c>
      <c r="H15" s="76" t="s">
        <v>82</v>
      </c>
      <c r="I15" s="75" t="s">
        <v>83</v>
      </c>
      <c r="J15" s="153" t="s">
        <v>94</v>
      </c>
      <c r="K15" s="76" t="s">
        <v>48</v>
      </c>
      <c r="L15" s="76" t="s">
        <v>41</v>
      </c>
      <c r="M15" s="77" t="s">
        <v>49</v>
      </c>
      <c r="N15" s="130"/>
      <c r="O15" s="130">
        <v>645</v>
      </c>
      <c r="P15" s="160">
        <v>60</v>
      </c>
      <c r="Q15" s="130"/>
      <c r="R15" s="162"/>
      <c r="S15" s="162" t="s">
        <v>99</v>
      </c>
      <c r="T15" s="162"/>
      <c r="U15" s="162" t="s">
        <v>99</v>
      </c>
      <c r="V15" s="162"/>
      <c r="W15" s="162" t="s">
        <v>99</v>
      </c>
      <c r="X15" s="162"/>
      <c r="Y15" s="162" t="s">
        <v>99</v>
      </c>
      <c r="Z15" s="162"/>
      <c r="AA15" s="162" t="s">
        <v>99</v>
      </c>
      <c r="AB15" s="162"/>
      <c r="AC15" s="162" t="s">
        <v>99</v>
      </c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0"/>
      <c r="AR15" s="131"/>
      <c r="AS15" s="130"/>
      <c r="AT15" s="131"/>
      <c r="AU15" s="130"/>
      <c r="AV15" s="131"/>
      <c r="AW15" s="130"/>
      <c r="AX15" s="131"/>
      <c r="AY15" s="130"/>
    </row>
    <row r="16" spans="1:51" ht="48" x14ac:dyDescent="0.25">
      <c r="B16" s="81" t="s">
        <v>35</v>
      </c>
      <c r="C16" s="82" t="s">
        <v>36</v>
      </c>
      <c r="D16" s="83" t="s">
        <v>65</v>
      </c>
      <c r="E16" s="82" t="s">
        <v>66</v>
      </c>
      <c r="F16" s="83" t="s">
        <v>84</v>
      </c>
      <c r="G16" s="82" t="s">
        <v>85</v>
      </c>
      <c r="H16" s="83" t="s">
        <v>86</v>
      </c>
      <c r="I16" s="82" t="s">
        <v>87</v>
      </c>
      <c r="J16" s="154" t="s">
        <v>97</v>
      </c>
      <c r="K16" s="83" t="s">
        <v>40</v>
      </c>
      <c r="L16" s="83" t="s">
        <v>41</v>
      </c>
      <c r="M16" s="84" t="s">
        <v>23</v>
      </c>
      <c r="N16" s="130"/>
      <c r="O16" s="130">
        <v>100</v>
      </c>
      <c r="P16" s="160">
        <v>10</v>
      </c>
      <c r="Q16" s="130"/>
      <c r="R16" s="162"/>
      <c r="S16" s="162" t="s">
        <v>100</v>
      </c>
      <c r="T16" s="162"/>
      <c r="U16" s="162" t="s">
        <v>100</v>
      </c>
      <c r="V16" s="162"/>
      <c r="W16" s="162" t="s">
        <v>100</v>
      </c>
      <c r="X16" s="162"/>
      <c r="Y16" s="162" t="s">
        <v>100</v>
      </c>
      <c r="Z16" s="162"/>
      <c r="AA16" s="162" t="s">
        <v>100</v>
      </c>
      <c r="AB16" s="162"/>
      <c r="AC16" s="162" t="s">
        <v>100</v>
      </c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0"/>
      <c r="AR16" s="131"/>
      <c r="AS16" s="130"/>
      <c r="AT16" s="131"/>
      <c r="AU16" s="130"/>
      <c r="AV16" s="131"/>
      <c r="AW16" s="130"/>
      <c r="AX16" s="131"/>
      <c r="AY16" s="130"/>
    </row>
    <row r="17" spans="43:47" x14ac:dyDescent="0.25">
      <c r="AQ17" s="132"/>
      <c r="AS17" s="132"/>
      <c r="AU17" s="132"/>
    </row>
    <row r="18" spans="43:47" x14ac:dyDescent="0.25">
      <c r="AQ18" s="132"/>
      <c r="AS18" s="132"/>
      <c r="AU18" s="132"/>
    </row>
    <row r="19" spans="43:47" x14ac:dyDescent="0.25">
      <c r="AQ19" s="132"/>
      <c r="AS19" s="132"/>
      <c r="AU19" s="132"/>
    </row>
    <row r="20" spans="43:47" x14ac:dyDescent="0.25">
      <c r="AQ20" s="132"/>
      <c r="AS20" s="132"/>
      <c r="AU20" s="132"/>
    </row>
    <row r="21" spans="43:47" x14ac:dyDescent="0.25">
      <c r="AQ21" s="132"/>
      <c r="AS21" s="132"/>
      <c r="AU21" s="132"/>
    </row>
    <row r="22" spans="43:47" x14ac:dyDescent="0.25">
      <c r="AQ22" s="132"/>
      <c r="AS22" s="132"/>
      <c r="AU22" s="132"/>
    </row>
    <row r="23" spans="43:47" x14ac:dyDescent="0.25">
      <c r="AQ23" s="132"/>
      <c r="AS23" s="132"/>
      <c r="AU23" s="132"/>
    </row>
    <row r="24" spans="43:47" x14ac:dyDescent="0.25">
      <c r="AQ24" s="132"/>
      <c r="AS24" s="132"/>
      <c r="AU24" s="132"/>
    </row>
    <row r="25" spans="43:47" x14ac:dyDescent="0.25">
      <c r="AQ25" s="132"/>
      <c r="AS25" s="132"/>
      <c r="AU25" s="132"/>
    </row>
    <row r="26" spans="43:47" x14ac:dyDescent="0.25">
      <c r="AQ26" s="132"/>
      <c r="AS26" s="132"/>
      <c r="AU26" s="132"/>
    </row>
    <row r="27" spans="43:47" x14ac:dyDescent="0.25">
      <c r="AQ27" s="132"/>
      <c r="AS27" s="132"/>
      <c r="AU27" s="132"/>
    </row>
    <row r="28" spans="43:47" x14ac:dyDescent="0.25">
      <c r="AQ28" s="132"/>
      <c r="AS28" s="132"/>
      <c r="AU28" s="132"/>
    </row>
    <row r="29" spans="43:47" x14ac:dyDescent="0.25">
      <c r="AQ29" s="132"/>
      <c r="AS29" s="132"/>
      <c r="AU29" s="132"/>
    </row>
    <row r="30" spans="43:47" x14ac:dyDescent="0.25">
      <c r="AQ30" s="132"/>
      <c r="AS30" s="132"/>
      <c r="AU30" s="132"/>
    </row>
    <row r="31" spans="43:47" x14ac:dyDescent="0.25">
      <c r="AQ31" s="132"/>
      <c r="AS31" s="132"/>
      <c r="AU31" s="132"/>
    </row>
    <row r="32" spans="43:47" x14ac:dyDescent="0.25">
      <c r="AQ32" s="132"/>
      <c r="AS32" s="132"/>
      <c r="AU32" s="132"/>
    </row>
    <row r="33" spans="43:47" x14ac:dyDescent="0.25">
      <c r="AQ33" s="132"/>
      <c r="AS33" s="132"/>
      <c r="AU33" s="132"/>
    </row>
    <row r="34" spans="43:47" x14ac:dyDescent="0.25">
      <c r="AQ34" s="132"/>
      <c r="AS34" s="132"/>
      <c r="AU34" s="132"/>
    </row>
    <row r="35" spans="43:47" x14ac:dyDescent="0.25">
      <c r="AQ35" s="132"/>
      <c r="AS35" s="132"/>
      <c r="AU35" s="132"/>
    </row>
    <row r="36" spans="43:47" x14ac:dyDescent="0.25">
      <c r="AQ36" s="132"/>
      <c r="AS36" s="132"/>
      <c r="AU36" s="132"/>
    </row>
    <row r="37" spans="43:47" x14ac:dyDescent="0.25">
      <c r="AQ37" s="132"/>
      <c r="AS37" s="132"/>
      <c r="AU37" s="132"/>
    </row>
    <row r="38" spans="43:47" x14ac:dyDescent="0.25">
      <c r="AQ38" s="132"/>
      <c r="AS38" s="132"/>
      <c r="AU38" s="132"/>
    </row>
    <row r="39" spans="43:47" x14ac:dyDescent="0.25">
      <c r="AQ39" s="132"/>
      <c r="AS39" s="132"/>
      <c r="AU39" s="132"/>
    </row>
    <row r="40" spans="43:47" x14ac:dyDescent="0.25">
      <c r="AQ40" s="132"/>
      <c r="AS40" s="132"/>
      <c r="AU40" s="132"/>
    </row>
    <row r="41" spans="43:47" x14ac:dyDescent="0.25">
      <c r="AQ41" s="132"/>
      <c r="AS41" s="132"/>
      <c r="AU41" s="132"/>
    </row>
    <row r="42" spans="43:47" x14ac:dyDescent="0.25">
      <c r="AQ42" s="132"/>
      <c r="AS42" s="132"/>
      <c r="AU42" s="132"/>
    </row>
    <row r="43" spans="43:47" x14ac:dyDescent="0.25">
      <c r="AQ43" s="132"/>
      <c r="AS43" s="132"/>
      <c r="AU43" s="132"/>
    </row>
    <row r="44" spans="43:47" x14ac:dyDescent="0.25">
      <c r="AQ44" s="132"/>
      <c r="AS44" s="132"/>
      <c r="AU44" s="132"/>
    </row>
    <row r="45" spans="43:47" x14ac:dyDescent="0.25">
      <c r="AQ45" s="132"/>
      <c r="AS45" s="132"/>
      <c r="AU45" s="132"/>
    </row>
    <row r="46" spans="43:47" x14ac:dyDescent="0.25">
      <c r="AQ46" s="132"/>
      <c r="AS46" s="132"/>
      <c r="AU46" s="132"/>
    </row>
    <row r="47" spans="43:47" x14ac:dyDescent="0.25">
      <c r="AQ47" s="132"/>
      <c r="AS47" s="132"/>
      <c r="AU47" s="132"/>
    </row>
    <row r="48" spans="43:47" x14ac:dyDescent="0.25">
      <c r="AQ48" s="132"/>
      <c r="AS48" s="132"/>
      <c r="AU48" s="132"/>
    </row>
    <row r="49" spans="43:47" x14ac:dyDescent="0.25">
      <c r="AQ49" s="132"/>
      <c r="AS49" s="132"/>
      <c r="AU49" s="132"/>
    </row>
    <row r="50" spans="43:47" x14ac:dyDescent="0.25">
      <c r="AQ50" s="132"/>
      <c r="AS50" s="132"/>
      <c r="AU50" s="132"/>
    </row>
    <row r="51" spans="43:47" x14ac:dyDescent="0.25">
      <c r="AQ51" s="132"/>
      <c r="AS51" s="132"/>
      <c r="AU51" s="132"/>
    </row>
    <row r="52" spans="43:47" x14ac:dyDescent="0.25">
      <c r="AQ52" s="132"/>
      <c r="AS52" s="132"/>
      <c r="AU52" s="132"/>
    </row>
    <row r="53" spans="43:47" x14ac:dyDescent="0.25">
      <c r="AQ53" s="132"/>
      <c r="AS53" s="132"/>
      <c r="AU53" s="132"/>
    </row>
    <row r="54" spans="43:47" x14ac:dyDescent="0.25">
      <c r="AQ54" s="132"/>
      <c r="AS54" s="132"/>
      <c r="AU54" s="132"/>
    </row>
    <row r="55" spans="43:47" x14ac:dyDescent="0.25">
      <c r="AQ55" s="132"/>
      <c r="AS55" s="132"/>
      <c r="AU55" s="132"/>
    </row>
    <row r="56" spans="43:47" x14ac:dyDescent="0.25">
      <c r="AQ56" s="132"/>
      <c r="AS56" s="132"/>
      <c r="AU56" s="132"/>
    </row>
    <row r="57" spans="43:47" x14ac:dyDescent="0.25">
      <c r="AQ57" s="132"/>
      <c r="AS57" s="132"/>
      <c r="AU57" s="132"/>
    </row>
    <row r="58" spans="43:47" x14ac:dyDescent="0.25">
      <c r="AQ58" s="132"/>
      <c r="AS58" s="132"/>
      <c r="AU58" s="132"/>
    </row>
    <row r="59" spans="43:47" x14ac:dyDescent="0.25">
      <c r="AQ59" s="132"/>
      <c r="AS59" s="132"/>
      <c r="AU59" s="132"/>
    </row>
    <row r="60" spans="43:47" x14ac:dyDescent="0.25">
      <c r="AQ60" s="132"/>
      <c r="AS60" s="132"/>
      <c r="AU60" s="132"/>
    </row>
    <row r="61" spans="43:47" x14ac:dyDescent="0.25">
      <c r="AQ61" s="132"/>
      <c r="AS61" s="132"/>
      <c r="AU61" s="132"/>
    </row>
    <row r="62" spans="43:47" x14ac:dyDescent="0.25">
      <c r="AQ62" s="132"/>
      <c r="AS62" s="132"/>
      <c r="AU62" s="132"/>
    </row>
    <row r="63" spans="43:47" x14ac:dyDescent="0.25">
      <c r="AQ63" s="132"/>
      <c r="AS63" s="132"/>
      <c r="AU63" s="132"/>
    </row>
    <row r="64" spans="43:47" x14ac:dyDescent="0.25">
      <c r="AQ64" s="132"/>
      <c r="AS64" s="132"/>
      <c r="AU64" s="132"/>
    </row>
    <row r="65" spans="43:47" x14ac:dyDescent="0.25">
      <c r="AQ65" s="132"/>
      <c r="AS65" s="132"/>
      <c r="AU65" s="132"/>
    </row>
    <row r="66" spans="43:47" x14ac:dyDescent="0.25">
      <c r="AQ66" s="132"/>
      <c r="AS66" s="132"/>
      <c r="AU66" s="132"/>
    </row>
    <row r="67" spans="43:47" x14ac:dyDescent="0.25">
      <c r="AQ67" s="132"/>
      <c r="AS67" s="132"/>
      <c r="AU67" s="132"/>
    </row>
    <row r="68" spans="43:47" x14ac:dyDescent="0.25">
      <c r="AQ68" s="132"/>
      <c r="AS68" s="132"/>
      <c r="AU68" s="132"/>
    </row>
    <row r="69" spans="43:47" x14ac:dyDescent="0.25">
      <c r="AQ69" s="132"/>
      <c r="AS69" s="132"/>
      <c r="AU69" s="132"/>
    </row>
    <row r="70" spans="43:47" x14ac:dyDescent="0.25">
      <c r="AQ70" s="132"/>
      <c r="AS70" s="132"/>
      <c r="AU70" s="132"/>
    </row>
    <row r="71" spans="43:47" x14ac:dyDescent="0.25">
      <c r="AQ71" s="132"/>
      <c r="AS71" s="132"/>
      <c r="AU71" s="132"/>
    </row>
    <row r="72" spans="43:47" x14ac:dyDescent="0.25">
      <c r="AQ72" s="132"/>
      <c r="AS72" s="132"/>
      <c r="AU72" s="132"/>
    </row>
    <row r="73" spans="43:47" x14ac:dyDescent="0.25">
      <c r="AQ73" s="132"/>
      <c r="AS73" s="132"/>
      <c r="AU73" s="132"/>
    </row>
    <row r="74" spans="43:47" x14ac:dyDescent="0.25">
      <c r="AQ74" s="132"/>
      <c r="AS74" s="132"/>
      <c r="AU74" s="132"/>
    </row>
    <row r="75" spans="43:47" x14ac:dyDescent="0.25">
      <c r="AQ75" s="132"/>
      <c r="AS75" s="132"/>
      <c r="AU75" s="132"/>
    </row>
    <row r="76" spans="43:47" x14ac:dyDescent="0.25">
      <c r="AQ76" s="132"/>
      <c r="AS76" s="132"/>
      <c r="AU76" s="132"/>
    </row>
    <row r="77" spans="43:47" x14ac:dyDescent="0.25">
      <c r="AQ77" s="132"/>
      <c r="AS77" s="132"/>
      <c r="AU77" s="132"/>
    </row>
    <row r="78" spans="43:47" x14ac:dyDescent="0.25">
      <c r="AQ78" s="132"/>
      <c r="AS78" s="132"/>
      <c r="AU78" s="132"/>
    </row>
    <row r="79" spans="43:47" x14ac:dyDescent="0.25">
      <c r="AQ79" s="132"/>
      <c r="AS79" s="132"/>
      <c r="AU79" s="132"/>
    </row>
    <row r="80" spans="43:47" x14ac:dyDescent="0.25">
      <c r="AQ80" s="132"/>
      <c r="AS80" s="132"/>
      <c r="AU80" s="132"/>
    </row>
    <row r="81" spans="43:47" x14ac:dyDescent="0.25">
      <c r="AQ81" s="132"/>
      <c r="AS81" s="132"/>
      <c r="AU81" s="132"/>
    </row>
    <row r="82" spans="43:47" x14ac:dyDescent="0.25">
      <c r="AQ82" s="132"/>
      <c r="AS82" s="132"/>
      <c r="AU82" s="132"/>
    </row>
    <row r="83" spans="43:47" x14ac:dyDescent="0.25">
      <c r="AQ83" s="132"/>
      <c r="AS83" s="132"/>
      <c r="AU83" s="132"/>
    </row>
    <row r="84" spans="43:47" x14ac:dyDescent="0.25">
      <c r="AQ84" s="132"/>
      <c r="AS84" s="132"/>
      <c r="AU84" s="132"/>
    </row>
    <row r="85" spans="43:47" x14ac:dyDescent="0.25">
      <c r="AQ85" s="132"/>
      <c r="AS85" s="132"/>
      <c r="AU85" s="132"/>
    </row>
    <row r="86" spans="43:47" x14ac:dyDescent="0.25">
      <c r="AQ86" s="132"/>
      <c r="AS86" s="132"/>
      <c r="AU86" s="132"/>
    </row>
    <row r="87" spans="43:47" x14ac:dyDescent="0.25">
      <c r="AQ87" s="132"/>
      <c r="AS87" s="132"/>
      <c r="AU87" s="132"/>
    </row>
    <row r="88" spans="43:47" x14ac:dyDescent="0.25">
      <c r="AQ88" s="132"/>
      <c r="AS88" s="132"/>
      <c r="AU88" s="132"/>
    </row>
    <row r="89" spans="43:47" x14ac:dyDescent="0.25">
      <c r="AQ89" s="132"/>
      <c r="AS89" s="132"/>
      <c r="AU89" s="132"/>
    </row>
    <row r="90" spans="43:47" x14ac:dyDescent="0.25">
      <c r="AQ90" s="132"/>
      <c r="AS90" s="132"/>
      <c r="AU90" s="132"/>
    </row>
    <row r="91" spans="43:47" x14ac:dyDescent="0.25">
      <c r="AQ91" s="132"/>
      <c r="AS91" s="132"/>
      <c r="AU91" s="132"/>
    </row>
    <row r="92" spans="43:47" x14ac:dyDescent="0.25">
      <c r="AQ92" s="132"/>
      <c r="AS92" s="132"/>
      <c r="AU92" s="132"/>
    </row>
    <row r="93" spans="43:47" x14ac:dyDescent="0.25">
      <c r="AQ93" s="132"/>
      <c r="AS93" s="132"/>
      <c r="AU93" s="132"/>
    </row>
    <row r="94" spans="43:47" x14ac:dyDescent="0.25">
      <c r="AQ94" s="132"/>
      <c r="AS94" s="132"/>
      <c r="AU94" s="132"/>
    </row>
    <row r="95" spans="43:47" x14ac:dyDescent="0.25">
      <c r="AQ95" s="132"/>
      <c r="AS95" s="132"/>
      <c r="AU95" s="132"/>
    </row>
    <row r="96" spans="43:47" x14ac:dyDescent="0.25">
      <c r="AQ96" s="132"/>
      <c r="AS96" s="132"/>
      <c r="AU96" s="132"/>
    </row>
    <row r="97" spans="43:47" x14ac:dyDescent="0.25">
      <c r="AQ97" s="132"/>
      <c r="AS97" s="132"/>
      <c r="AU97" s="132"/>
    </row>
    <row r="98" spans="43:47" x14ac:dyDescent="0.25">
      <c r="AQ98" s="132"/>
      <c r="AS98" s="132"/>
      <c r="AU98" s="132"/>
    </row>
    <row r="99" spans="43:47" x14ac:dyDescent="0.25">
      <c r="AQ99" s="132"/>
      <c r="AS99" s="132"/>
      <c r="AU99" s="132"/>
    </row>
    <row r="100" spans="43:47" x14ac:dyDescent="0.25">
      <c r="AQ100" s="132"/>
      <c r="AS100" s="132"/>
      <c r="AU100" s="132"/>
    </row>
    <row r="101" spans="43:47" x14ac:dyDescent="0.25">
      <c r="AQ101" s="132"/>
      <c r="AS101" s="132"/>
      <c r="AU101" s="132"/>
    </row>
    <row r="102" spans="43:47" x14ac:dyDescent="0.25">
      <c r="AQ102" s="132"/>
      <c r="AS102" s="132"/>
      <c r="AU102" s="132"/>
    </row>
    <row r="103" spans="43:47" x14ac:dyDescent="0.25">
      <c r="AQ103" s="132"/>
      <c r="AS103" s="132"/>
      <c r="AU103" s="132"/>
    </row>
    <row r="104" spans="43:47" x14ac:dyDescent="0.25">
      <c r="AQ104" s="132"/>
      <c r="AS104" s="132"/>
      <c r="AU104" s="132"/>
    </row>
    <row r="105" spans="43:47" x14ac:dyDescent="0.25">
      <c r="AQ105" s="132"/>
      <c r="AS105" s="132"/>
      <c r="AU105" s="132"/>
    </row>
    <row r="106" spans="43:47" x14ac:dyDescent="0.25">
      <c r="AQ106" s="132"/>
      <c r="AS106" s="132"/>
      <c r="AU106" s="132"/>
    </row>
    <row r="107" spans="43:47" x14ac:dyDescent="0.25">
      <c r="AQ107" s="132"/>
      <c r="AS107" s="132"/>
      <c r="AU107" s="132"/>
    </row>
    <row r="108" spans="43:47" x14ac:dyDescent="0.25">
      <c r="AQ108" s="132"/>
      <c r="AS108" s="132"/>
      <c r="AU108" s="132"/>
    </row>
    <row r="109" spans="43:47" x14ac:dyDescent="0.25">
      <c r="AQ109" s="132"/>
      <c r="AS109" s="132"/>
      <c r="AU109" s="132"/>
    </row>
    <row r="110" spans="43:47" x14ac:dyDescent="0.25">
      <c r="AQ110" s="132"/>
      <c r="AS110" s="132"/>
      <c r="AU110" s="132"/>
    </row>
    <row r="111" spans="43:47" x14ac:dyDescent="0.25">
      <c r="AQ111" s="132"/>
      <c r="AS111" s="132"/>
      <c r="AU111" s="132"/>
    </row>
    <row r="112" spans="43:47" x14ac:dyDescent="0.25">
      <c r="AQ112" s="132"/>
      <c r="AS112" s="132"/>
      <c r="AU112" s="132"/>
    </row>
    <row r="113" spans="43:47" x14ac:dyDescent="0.25">
      <c r="AQ113" s="132"/>
      <c r="AS113" s="132"/>
      <c r="AU113" s="132"/>
    </row>
    <row r="114" spans="43:47" x14ac:dyDescent="0.25">
      <c r="AQ114" s="132"/>
      <c r="AS114" s="132"/>
      <c r="AU114" s="132"/>
    </row>
    <row r="115" spans="43:47" x14ac:dyDescent="0.25">
      <c r="AQ115" s="132"/>
      <c r="AS115" s="132"/>
      <c r="AU115" s="132"/>
    </row>
    <row r="116" spans="43:47" x14ac:dyDescent="0.25">
      <c r="AQ116" s="132"/>
      <c r="AS116" s="132"/>
      <c r="AU116" s="132"/>
    </row>
    <row r="117" spans="43:47" x14ac:dyDescent="0.25">
      <c r="AQ117" s="132"/>
      <c r="AS117" s="132"/>
      <c r="AU117" s="132"/>
    </row>
    <row r="118" spans="43:47" x14ac:dyDescent="0.25">
      <c r="AQ118" s="132"/>
      <c r="AS118" s="132"/>
      <c r="AU118" s="132"/>
    </row>
    <row r="119" spans="43:47" x14ac:dyDescent="0.25">
      <c r="AQ119" s="132"/>
      <c r="AS119" s="132"/>
      <c r="AU119" s="132"/>
    </row>
    <row r="120" spans="43:47" x14ac:dyDescent="0.25">
      <c r="AQ120" s="132"/>
      <c r="AS120" s="132"/>
      <c r="AU120" s="132"/>
    </row>
    <row r="121" spans="43:47" x14ac:dyDescent="0.25">
      <c r="AQ121" s="132"/>
      <c r="AS121" s="132"/>
      <c r="AU121" s="132"/>
    </row>
    <row r="122" spans="43:47" x14ac:dyDescent="0.25">
      <c r="AQ122" s="132"/>
      <c r="AS122" s="132"/>
      <c r="AU122" s="132"/>
    </row>
    <row r="123" spans="43:47" x14ac:dyDescent="0.25">
      <c r="AQ123" s="132"/>
      <c r="AS123" s="132"/>
      <c r="AU123" s="132"/>
    </row>
    <row r="124" spans="43:47" x14ac:dyDescent="0.25">
      <c r="AQ124" s="132"/>
      <c r="AS124" s="132"/>
      <c r="AU124" s="132"/>
    </row>
    <row r="125" spans="43:47" x14ac:dyDescent="0.25">
      <c r="AQ125" s="132"/>
      <c r="AS125" s="132"/>
      <c r="AU125" s="132"/>
    </row>
    <row r="126" spans="43:47" x14ac:dyDescent="0.25">
      <c r="AQ126" s="132"/>
      <c r="AS126" s="132"/>
      <c r="AU126" s="132"/>
    </row>
    <row r="127" spans="43:47" x14ac:dyDescent="0.25">
      <c r="AQ127" s="132"/>
      <c r="AS127" s="132"/>
      <c r="AU127" s="132"/>
    </row>
    <row r="128" spans="43:47" x14ac:dyDescent="0.25">
      <c r="AQ128" s="132"/>
      <c r="AS128" s="132"/>
      <c r="AU128" s="132"/>
    </row>
    <row r="129" spans="43:47" x14ac:dyDescent="0.25">
      <c r="AQ129" s="132"/>
      <c r="AS129" s="132"/>
      <c r="AU129" s="132"/>
    </row>
    <row r="130" spans="43:47" x14ac:dyDescent="0.25">
      <c r="AQ130" s="132"/>
      <c r="AS130" s="132"/>
      <c r="AU130" s="132"/>
    </row>
    <row r="131" spans="43:47" x14ac:dyDescent="0.25">
      <c r="AQ131" s="132"/>
      <c r="AS131" s="132"/>
      <c r="AU131" s="132"/>
    </row>
    <row r="132" spans="43:47" x14ac:dyDescent="0.25">
      <c r="AQ132" s="132"/>
      <c r="AS132" s="132"/>
      <c r="AU132" s="132"/>
    </row>
    <row r="133" spans="43:47" x14ac:dyDescent="0.25">
      <c r="AQ133" s="132"/>
      <c r="AS133" s="132"/>
      <c r="AU133" s="132"/>
    </row>
    <row r="134" spans="43:47" x14ac:dyDescent="0.25">
      <c r="AQ134" s="132"/>
      <c r="AS134" s="132"/>
      <c r="AU134" s="132"/>
    </row>
    <row r="135" spans="43:47" x14ac:dyDescent="0.25">
      <c r="AQ135" s="132"/>
      <c r="AS135" s="132"/>
      <c r="AU135" s="132"/>
    </row>
    <row r="136" spans="43:47" x14ac:dyDescent="0.25">
      <c r="AQ136" s="132"/>
      <c r="AS136" s="132"/>
      <c r="AU136" s="132"/>
    </row>
    <row r="137" spans="43:47" x14ac:dyDescent="0.25">
      <c r="AQ137" s="132"/>
      <c r="AS137" s="132"/>
      <c r="AU137" s="132"/>
    </row>
    <row r="138" spans="43:47" x14ac:dyDescent="0.25">
      <c r="AQ138" s="132"/>
      <c r="AS138" s="132"/>
      <c r="AU138" s="132"/>
    </row>
    <row r="139" spans="43:47" x14ac:dyDescent="0.25">
      <c r="AQ139" s="132"/>
      <c r="AS139" s="132"/>
      <c r="AU139" s="132"/>
    </row>
    <row r="140" spans="43:47" x14ac:dyDescent="0.25">
      <c r="AQ140" s="132"/>
      <c r="AS140" s="132"/>
      <c r="AU140" s="132"/>
    </row>
    <row r="141" spans="43:47" x14ac:dyDescent="0.25">
      <c r="AQ141" s="132"/>
      <c r="AS141" s="132"/>
      <c r="AU141" s="132"/>
    </row>
    <row r="142" spans="43:47" x14ac:dyDescent="0.25">
      <c r="AQ142" s="132"/>
      <c r="AS142" s="132"/>
      <c r="AU142" s="132"/>
    </row>
    <row r="143" spans="43:47" x14ac:dyDescent="0.25">
      <c r="AQ143" s="132"/>
      <c r="AS143" s="132"/>
      <c r="AU143" s="132"/>
    </row>
    <row r="144" spans="43:47" x14ac:dyDescent="0.25">
      <c r="AQ144" s="132"/>
      <c r="AS144" s="132"/>
      <c r="AU144" s="132"/>
    </row>
    <row r="145" spans="43:47" x14ac:dyDescent="0.25">
      <c r="AQ145" s="132"/>
      <c r="AS145" s="132"/>
      <c r="AU145" s="132"/>
    </row>
    <row r="146" spans="43:47" x14ac:dyDescent="0.25">
      <c r="AQ146" s="132"/>
      <c r="AS146" s="132"/>
      <c r="AU146" s="132"/>
    </row>
    <row r="147" spans="43:47" x14ac:dyDescent="0.25">
      <c r="AQ147" s="132"/>
      <c r="AS147" s="132"/>
      <c r="AU147" s="132"/>
    </row>
    <row r="148" spans="43:47" x14ac:dyDescent="0.25">
      <c r="AQ148" s="132"/>
      <c r="AS148" s="132"/>
      <c r="AU148" s="132"/>
    </row>
    <row r="149" spans="43:47" x14ac:dyDescent="0.25">
      <c r="AQ149" s="132"/>
      <c r="AS149" s="132"/>
      <c r="AU149" s="132"/>
    </row>
    <row r="150" spans="43:47" x14ac:dyDescent="0.25">
      <c r="AQ150" s="132"/>
      <c r="AS150" s="132"/>
      <c r="AU150" s="132"/>
    </row>
    <row r="151" spans="43:47" x14ac:dyDescent="0.25">
      <c r="AQ151" s="132"/>
      <c r="AS151" s="132"/>
      <c r="AU151" s="132"/>
    </row>
    <row r="152" spans="43:47" x14ac:dyDescent="0.25">
      <c r="AQ152" s="132"/>
      <c r="AS152" s="132"/>
      <c r="AU152" s="132"/>
    </row>
    <row r="153" spans="43:47" x14ac:dyDescent="0.25">
      <c r="AQ153" s="132"/>
      <c r="AS153" s="132"/>
      <c r="AU153" s="132"/>
    </row>
    <row r="154" spans="43:47" x14ac:dyDescent="0.25">
      <c r="AQ154" s="132"/>
      <c r="AS154" s="132"/>
      <c r="AU154" s="132"/>
    </row>
    <row r="155" spans="43:47" x14ac:dyDescent="0.25">
      <c r="AQ155" s="132"/>
      <c r="AS155" s="132"/>
      <c r="AU155" s="132"/>
    </row>
    <row r="156" spans="43:47" x14ac:dyDescent="0.25">
      <c r="AQ156" s="132"/>
      <c r="AS156" s="132"/>
      <c r="AU156" s="132"/>
    </row>
    <row r="157" spans="43:47" x14ac:dyDescent="0.25">
      <c r="AQ157" s="132"/>
      <c r="AS157" s="132"/>
      <c r="AU157" s="132"/>
    </row>
    <row r="158" spans="43:47" x14ac:dyDescent="0.25">
      <c r="AQ158" s="132"/>
      <c r="AS158" s="132"/>
      <c r="AU158" s="132"/>
    </row>
    <row r="159" spans="43:47" x14ac:dyDescent="0.25">
      <c r="AQ159" s="132"/>
      <c r="AS159" s="132"/>
      <c r="AU159" s="132"/>
    </row>
    <row r="160" spans="43:47" x14ac:dyDescent="0.25">
      <c r="AQ160" s="132"/>
      <c r="AS160" s="132"/>
      <c r="AU160" s="132"/>
    </row>
    <row r="161" spans="43:47" x14ac:dyDescent="0.25">
      <c r="AQ161" s="132"/>
      <c r="AS161" s="132"/>
      <c r="AU161" s="132"/>
    </row>
    <row r="162" spans="43:47" x14ac:dyDescent="0.25">
      <c r="AQ162" s="132"/>
      <c r="AS162" s="132"/>
      <c r="AU162" s="132"/>
    </row>
    <row r="163" spans="43:47" x14ac:dyDescent="0.25">
      <c r="AQ163" s="132"/>
      <c r="AS163" s="132"/>
      <c r="AU163" s="132"/>
    </row>
    <row r="164" spans="43:47" x14ac:dyDescent="0.25">
      <c r="AQ164" s="132"/>
      <c r="AS164" s="132"/>
      <c r="AU164" s="132"/>
    </row>
    <row r="165" spans="43:47" x14ac:dyDescent="0.25">
      <c r="AQ165" s="132"/>
      <c r="AS165" s="132"/>
      <c r="AU165" s="132"/>
    </row>
    <row r="166" spans="43:47" x14ac:dyDescent="0.25">
      <c r="AQ166" s="132"/>
      <c r="AS166" s="132"/>
      <c r="AU166" s="132"/>
    </row>
    <row r="167" spans="43:47" x14ac:dyDescent="0.25">
      <c r="AQ167" s="132"/>
      <c r="AS167" s="132"/>
      <c r="AU167" s="132"/>
    </row>
    <row r="168" spans="43:47" x14ac:dyDescent="0.25">
      <c r="AQ168" s="132"/>
      <c r="AS168" s="132"/>
      <c r="AU168" s="132"/>
    </row>
    <row r="169" spans="43:47" x14ac:dyDescent="0.25">
      <c r="AQ169" s="132"/>
      <c r="AS169" s="132"/>
      <c r="AU169" s="132"/>
    </row>
    <row r="170" spans="43:47" x14ac:dyDescent="0.25">
      <c r="AQ170" s="132"/>
      <c r="AS170" s="132"/>
      <c r="AU170" s="132"/>
    </row>
    <row r="171" spans="43:47" x14ac:dyDescent="0.25">
      <c r="AQ171" s="132"/>
      <c r="AS171" s="132"/>
      <c r="AU171" s="132"/>
    </row>
    <row r="172" spans="43:47" x14ac:dyDescent="0.25">
      <c r="AQ172" s="132"/>
      <c r="AS172" s="132"/>
      <c r="AU172" s="132"/>
    </row>
    <row r="173" spans="43:47" x14ac:dyDescent="0.25">
      <c r="AQ173" s="132"/>
      <c r="AS173" s="132"/>
      <c r="AU173" s="132"/>
    </row>
    <row r="174" spans="43:47" x14ac:dyDescent="0.25">
      <c r="AQ174" s="132"/>
      <c r="AS174" s="132"/>
      <c r="AU174" s="132"/>
    </row>
    <row r="175" spans="43:47" x14ac:dyDescent="0.25">
      <c r="AQ175" s="132"/>
      <c r="AS175" s="132"/>
      <c r="AU175" s="132"/>
    </row>
    <row r="176" spans="43:47" x14ac:dyDescent="0.25">
      <c r="AQ176" s="132"/>
      <c r="AS176" s="132"/>
      <c r="AU176" s="132"/>
    </row>
    <row r="177" spans="43:47" x14ac:dyDescent="0.25">
      <c r="AQ177" s="132"/>
      <c r="AS177" s="132"/>
      <c r="AU177" s="132"/>
    </row>
    <row r="178" spans="43:47" x14ac:dyDescent="0.25">
      <c r="AQ178" s="132"/>
      <c r="AS178" s="132"/>
      <c r="AU178" s="132"/>
    </row>
    <row r="179" spans="43:47" x14ac:dyDescent="0.25">
      <c r="AQ179" s="132"/>
      <c r="AS179" s="132"/>
      <c r="AU179" s="132"/>
    </row>
    <row r="180" spans="43:47" x14ac:dyDescent="0.25">
      <c r="AQ180" s="132"/>
      <c r="AS180" s="132"/>
      <c r="AU180" s="132"/>
    </row>
    <row r="181" spans="43:47" x14ac:dyDescent="0.25">
      <c r="AQ181" s="132"/>
      <c r="AS181" s="132"/>
      <c r="AU181" s="132"/>
    </row>
    <row r="182" spans="43:47" x14ac:dyDescent="0.25">
      <c r="AQ182" s="132"/>
      <c r="AS182" s="132"/>
      <c r="AU182" s="132"/>
    </row>
    <row r="183" spans="43:47" x14ac:dyDescent="0.25">
      <c r="AQ183" s="132"/>
      <c r="AS183" s="132"/>
      <c r="AU183" s="132"/>
    </row>
    <row r="184" spans="43:47" x14ac:dyDescent="0.25">
      <c r="AQ184" s="132"/>
      <c r="AS184" s="132"/>
      <c r="AU184" s="132"/>
    </row>
    <row r="185" spans="43:47" x14ac:dyDescent="0.25">
      <c r="AQ185" s="132"/>
      <c r="AS185" s="132"/>
      <c r="AU185" s="132"/>
    </row>
    <row r="186" spans="43:47" x14ac:dyDescent="0.25">
      <c r="AQ186" s="132"/>
      <c r="AS186" s="132"/>
      <c r="AU186" s="132"/>
    </row>
    <row r="187" spans="43:47" x14ac:dyDescent="0.25">
      <c r="AQ187" s="132"/>
      <c r="AS187" s="132"/>
      <c r="AU187" s="132"/>
    </row>
    <row r="188" spans="43:47" x14ac:dyDescent="0.25">
      <c r="AQ188" s="132"/>
      <c r="AS188" s="132"/>
      <c r="AU188" s="132"/>
    </row>
    <row r="189" spans="43:47" x14ac:dyDescent="0.25">
      <c r="AQ189" s="132"/>
      <c r="AS189" s="132"/>
      <c r="AU189" s="132"/>
    </row>
    <row r="190" spans="43:47" x14ac:dyDescent="0.25">
      <c r="AQ190" s="132"/>
      <c r="AS190" s="132"/>
      <c r="AU190" s="132"/>
    </row>
    <row r="191" spans="43:47" x14ac:dyDescent="0.25">
      <c r="AQ191" s="132"/>
      <c r="AS191" s="132"/>
      <c r="AU191" s="132"/>
    </row>
    <row r="192" spans="43:47" x14ac:dyDescent="0.25">
      <c r="AQ192" s="132"/>
      <c r="AS192" s="132"/>
      <c r="AU192" s="132"/>
    </row>
    <row r="193" spans="43:47" x14ac:dyDescent="0.25">
      <c r="AQ193" s="132"/>
      <c r="AS193" s="132"/>
      <c r="AU193" s="132"/>
    </row>
    <row r="194" spans="43:47" x14ac:dyDescent="0.25">
      <c r="AQ194" s="132"/>
      <c r="AS194" s="132"/>
      <c r="AU194" s="132"/>
    </row>
    <row r="195" spans="43:47" x14ac:dyDescent="0.25">
      <c r="AQ195" s="132"/>
      <c r="AS195" s="132"/>
      <c r="AU195" s="132"/>
    </row>
    <row r="196" spans="43:47" x14ac:dyDescent="0.25">
      <c r="AQ196" s="132"/>
      <c r="AS196" s="132"/>
      <c r="AU196" s="132"/>
    </row>
    <row r="197" spans="43:47" x14ac:dyDescent="0.25">
      <c r="AQ197" s="132"/>
      <c r="AS197" s="132"/>
      <c r="AU197" s="132"/>
    </row>
    <row r="198" spans="43:47" x14ac:dyDescent="0.25">
      <c r="AQ198" s="132"/>
      <c r="AS198" s="132"/>
      <c r="AU198" s="132"/>
    </row>
    <row r="199" spans="43:47" x14ac:dyDescent="0.25">
      <c r="AQ199" s="132"/>
      <c r="AS199" s="132"/>
      <c r="AU199" s="132"/>
    </row>
    <row r="200" spans="43:47" x14ac:dyDescent="0.25">
      <c r="AQ200" s="132"/>
      <c r="AS200" s="132"/>
      <c r="AU200" s="132"/>
    </row>
    <row r="201" spans="43:47" x14ac:dyDescent="0.25">
      <c r="AQ201" s="132"/>
      <c r="AS201" s="132"/>
      <c r="AU201" s="132"/>
    </row>
    <row r="202" spans="43:47" x14ac:dyDescent="0.25">
      <c r="AQ202" s="132"/>
      <c r="AS202" s="132"/>
      <c r="AU202" s="132"/>
    </row>
    <row r="203" spans="43:47" x14ac:dyDescent="0.25">
      <c r="AQ203" s="132"/>
      <c r="AS203" s="132"/>
      <c r="AU203" s="132"/>
    </row>
    <row r="204" spans="43:47" x14ac:dyDescent="0.25">
      <c r="AQ204" s="132"/>
      <c r="AS204" s="132"/>
      <c r="AU204" s="132"/>
    </row>
    <row r="205" spans="43:47" x14ac:dyDescent="0.25">
      <c r="AQ205" s="132"/>
      <c r="AS205" s="132"/>
      <c r="AU205" s="132"/>
    </row>
    <row r="206" spans="43:47" x14ac:dyDescent="0.25">
      <c r="AQ206" s="132"/>
      <c r="AS206" s="132"/>
      <c r="AU206" s="132"/>
    </row>
    <row r="207" spans="43:47" x14ac:dyDescent="0.25">
      <c r="AQ207" s="132"/>
      <c r="AS207" s="132"/>
      <c r="AU207" s="132"/>
    </row>
    <row r="208" spans="43:47" x14ac:dyDescent="0.25">
      <c r="AQ208" s="132"/>
      <c r="AS208" s="132"/>
      <c r="AU208" s="132"/>
    </row>
    <row r="209" spans="43:47" x14ac:dyDescent="0.25">
      <c r="AQ209" s="132"/>
      <c r="AS209" s="132"/>
      <c r="AU209" s="132"/>
    </row>
    <row r="210" spans="43:47" x14ac:dyDescent="0.25">
      <c r="AQ210" s="132"/>
      <c r="AS210" s="132"/>
      <c r="AU210" s="132"/>
    </row>
    <row r="211" spans="43:47" x14ac:dyDescent="0.25">
      <c r="AQ211" s="132"/>
      <c r="AS211" s="132"/>
      <c r="AU211" s="132"/>
    </row>
    <row r="212" spans="43:47" x14ac:dyDescent="0.25">
      <c r="AQ212" s="132"/>
      <c r="AS212" s="132"/>
      <c r="AU212" s="132"/>
    </row>
    <row r="213" spans="43:47" x14ac:dyDescent="0.25">
      <c r="AQ213" s="132"/>
      <c r="AS213" s="132"/>
      <c r="AU213" s="132"/>
    </row>
    <row r="214" spans="43:47" x14ac:dyDescent="0.25">
      <c r="AQ214" s="132"/>
      <c r="AS214" s="132"/>
      <c r="AU214" s="132"/>
    </row>
    <row r="215" spans="43:47" x14ac:dyDescent="0.25">
      <c r="AQ215" s="132"/>
      <c r="AS215" s="132"/>
      <c r="AU215" s="132"/>
    </row>
    <row r="216" spans="43:47" x14ac:dyDescent="0.25">
      <c r="AQ216" s="132"/>
      <c r="AS216" s="132"/>
      <c r="AU216" s="132"/>
    </row>
    <row r="217" spans="43:47" x14ac:dyDescent="0.25">
      <c r="AQ217" s="132"/>
      <c r="AS217" s="132"/>
      <c r="AU217" s="132"/>
    </row>
    <row r="218" spans="43:47" x14ac:dyDescent="0.25">
      <c r="AQ218" s="132"/>
      <c r="AS218" s="132"/>
      <c r="AU218" s="132"/>
    </row>
    <row r="219" spans="43:47" x14ac:dyDescent="0.25">
      <c r="AQ219" s="132"/>
      <c r="AS219" s="132"/>
      <c r="AU219" s="132"/>
    </row>
    <row r="220" spans="43:47" x14ac:dyDescent="0.25">
      <c r="AQ220" s="132"/>
      <c r="AS220" s="132"/>
      <c r="AU220" s="132"/>
    </row>
    <row r="221" spans="43:47" x14ac:dyDescent="0.25">
      <c r="AQ221" s="132"/>
      <c r="AS221" s="132"/>
      <c r="AU221" s="132"/>
    </row>
    <row r="222" spans="43:47" x14ac:dyDescent="0.25">
      <c r="AQ222" s="132"/>
      <c r="AS222" s="132"/>
      <c r="AU222" s="132"/>
    </row>
    <row r="223" spans="43:47" x14ac:dyDescent="0.25">
      <c r="AQ223" s="132"/>
      <c r="AS223" s="132"/>
      <c r="AU223" s="132"/>
    </row>
    <row r="224" spans="43:47" x14ac:dyDescent="0.25">
      <c r="AQ224" s="132"/>
      <c r="AS224" s="132"/>
      <c r="AU224" s="132"/>
    </row>
    <row r="225" spans="43:47" x14ac:dyDescent="0.25">
      <c r="AQ225" s="132"/>
      <c r="AS225" s="132"/>
      <c r="AU225" s="132"/>
    </row>
    <row r="226" spans="43:47" x14ac:dyDescent="0.25">
      <c r="AQ226" s="132"/>
      <c r="AS226" s="132"/>
      <c r="AU226" s="132"/>
    </row>
    <row r="227" spans="43:47" x14ac:dyDescent="0.25">
      <c r="AQ227" s="132"/>
      <c r="AS227" s="132"/>
      <c r="AU227" s="132"/>
    </row>
    <row r="228" spans="43:47" x14ac:dyDescent="0.25">
      <c r="AQ228" s="132"/>
      <c r="AS228" s="132"/>
      <c r="AU228" s="132"/>
    </row>
    <row r="229" spans="43:47" x14ac:dyDescent="0.25">
      <c r="AQ229" s="132"/>
      <c r="AS229" s="132"/>
      <c r="AU229" s="132"/>
    </row>
    <row r="230" spans="43:47" x14ac:dyDescent="0.25">
      <c r="AQ230" s="132"/>
      <c r="AS230" s="132"/>
      <c r="AU230" s="132"/>
    </row>
    <row r="231" spans="43:47" x14ac:dyDescent="0.25">
      <c r="AQ231" s="132"/>
      <c r="AS231" s="132"/>
      <c r="AU231" s="132"/>
    </row>
    <row r="232" spans="43:47" x14ac:dyDescent="0.25">
      <c r="AQ232" s="132"/>
      <c r="AS232" s="132"/>
      <c r="AU232" s="132"/>
    </row>
    <row r="233" spans="43:47" x14ac:dyDescent="0.25">
      <c r="AQ233" s="132"/>
      <c r="AS233" s="132"/>
      <c r="AU233" s="132"/>
    </row>
    <row r="234" spans="43:47" x14ac:dyDescent="0.25">
      <c r="AQ234" s="132"/>
      <c r="AS234" s="132"/>
      <c r="AU234" s="132"/>
    </row>
    <row r="235" spans="43:47" x14ac:dyDescent="0.25">
      <c r="AQ235" s="132"/>
      <c r="AS235" s="132"/>
      <c r="AU235" s="132"/>
    </row>
  </sheetData>
  <autoFilter ref="A9:AZ9" xr:uid="{8CC76315-CB18-4928-8483-2D50C0AF7B83}"/>
  <mergeCells count="5">
    <mergeCell ref="B1:V1"/>
    <mergeCell ref="B2:V2"/>
    <mergeCell ref="B3:V3"/>
    <mergeCell ref="L4:O4"/>
    <mergeCell ref="C5:E5"/>
  </mergeCells>
  <pageMargins left="0.7" right="0.7" top="0.75" bottom="0.75" header="0.3" footer="0.3"/>
  <pageSetup paperSize="9" orientation="portrait" r:id="rId1"/>
  <customProperties>
    <customPr name="_pios_id" r:id="rId2"/>
    <customPr name="CofWorksheetType" r:id="rId3"/>
  </customPropertie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 OBJETIVO</vt:lpstr>
      <vt:lpstr>INDICADORES PRODUCTO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Oliveros Rozo</dc:creator>
  <cp:lastModifiedBy>Leidy Karina Ospina Castañeda</cp:lastModifiedBy>
  <dcterms:created xsi:type="dcterms:W3CDTF">2024-08-05T23:01:48Z</dcterms:created>
  <dcterms:modified xsi:type="dcterms:W3CDTF">2024-08-13T13:07:17Z</dcterms:modified>
</cp:coreProperties>
</file>